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0" windowWidth="20115" windowHeight="7395" activeTab="2"/>
  </bookViews>
  <sheets>
    <sheet name="Паспорт культура" sheetId="5" r:id="rId1"/>
    <sheet name="Прил1 культура" sheetId="4" r:id="rId2"/>
    <sheet name="Прил2 культура" sheetId="1" r:id="rId3"/>
  </sheets>
  <definedNames>
    <definedName name="_xlnm.Print_Titles" localSheetId="2">'Прил2 культура'!$17:$23</definedName>
  </definedNames>
  <calcPr calcId="145621"/>
</workbook>
</file>

<file path=xl/calcChain.xml><?xml version="1.0" encoding="utf-8"?>
<calcChain xmlns="http://schemas.openxmlformats.org/spreadsheetml/2006/main">
  <c r="J34" i="5" l="1"/>
  <c r="E32" i="4"/>
  <c r="D32" i="4"/>
  <c r="D31" i="4"/>
  <c r="G102" i="1"/>
  <c r="G101" i="1"/>
  <c r="G100" i="1"/>
  <c r="G99" i="1"/>
  <c r="G98" i="1"/>
  <c r="P97" i="1"/>
  <c r="O97" i="1"/>
  <c r="N97" i="1"/>
  <c r="M97" i="1"/>
  <c r="L97" i="1"/>
  <c r="K97" i="1"/>
  <c r="J97" i="1"/>
  <c r="I97" i="1"/>
  <c r="H97" i="1"/>
  <c r="G97" i="1"/>
  <c r="F97" i="1"/>
  <c r="P96" i="1"/>
  <c r="O96" i="1"/>
  <c r="N96" i="1"/>
  <c r="M96" i="1"/>
  <c r="L96" i="1"/>
  <c r="K96" i="1"/>
  <c r="J96" i="1"/>
  <c r="I96" i="1"/>
  <c r="H96" i="1"/>
  <c r="G96" i="1" s="1"/>
  <c r="F96" i="1"/>
  <c r="P95" i="1"/>
  <c r="O95" i="1"/>
  <c r="N95" i="1"/>
  <c r="M95" i="1"/>
  <c r="L95" i="1"/>
  <c r="K95" i="1"/>
  <c r="J95" i="1"/>
  <c r="I95" i="1"/>
  <c r="H95" i="1"/>
  <c r="G95" i="1"/>
  <c r="F95" i="1"/>
  <c r="P94" i="1"/>
  <c r="O94" i="1"/>
  <c r="N94" i="1"/>
  <c r="M94" i="1"/>
  <c r="L94" i="1"/>
  <c r="K94" i="1"/>
  <c r="J94" i="1"/>
  <c r="I94" i="1"/>
  <c r="H94" i="1"/>
  <c r="G94" i="1" s="1"/>
  <c r="F94" i="1"/>
  <c r="P93" i="1"/>
  <c r="O93" i="1"/>
  <c r="N93" i="1"/>
  <c r="M93" i="1"/>
  <c r="L93" i="1"/>
  <c r="K93" i="1"/>
  <c r="J93" i="1"/>
  <c r="I93" i="1"/>
  <c r="H93" i="1"/>
  <c r="G93" i="1"/>
  <c r="F93" i="1"/>
  <c r="P92" i="1"/>
  <c r="P91" i="1" s="1"/>
  <c r="O92" i="1"/>
  <c r="N92" i="1"/>
  <c r="N91" i="1" s="1"/>
  <c r="M92" i="1"/>
  <c r="L92" i="1"/>
  <c r="L91" i="1" s="1"/>
  <c r="K92" i="1"/>
  <c r="K91" i="1" s="1"/>
  <c r="J92" i="1"/>
  <c r="J91" i="1" s="1"/>
  <c r="I92" i="1"/>
  <c r="H92" i="1"/>
  <c r="F92" i="1"/>
  <c r="F91" i="1" s="1"/>
  <c r="O91" i="1"/>
  <c r="M91" i="1"/>
  <c r="I91" i="1"/>
  <c r="V26" i="1"/>
  <c r="U26" i="1"/>
  <c r="L35" i="5"/>
  <c r="L34" i="5"/>
  <c r="L33" i="5"/>
  <c r="L32" i="5"/>
  <c r="L31" i="5"/>
  <c r="L29" i="5" l="1"/>
  <c r="G92" i="1"/>
  <c r="G91" i="1"/>
  <c r="H91" i="1"/>
  <c r="G77" i="1"/>
  <c r="G74" i="1"/>
  <c r="G65" i="1"/>
  <c r="G62" i="1"/>
  <c r="G53" i="1"/>
  <c r="G50" i="1"/>
  <c r="G38" i="1"/>
  <c r="G26" i="1"/>
  <c r="D19" i="4" s="1"/>
  <c r="F26" i="1"/>
  <c r="P32" i="1"/>
  <c r="O32" i="1"/>
  <c r="O85" i="1"/>
  <c r="O84" i="1"/>
  <c r="O83" i="1"/>
  <c r="O82" i="1"/>
  <c r="O81" i="1"/>
  <c r="O80" i="1"/>
  <c r="O79" i="1" s="1"/>
  <c r="O73" i="1"/>
  <c r="O67" i="1"/>
  <c r="O61" i="1"/>
  <c r="O55" i="1"/>
  <c r="O54" i="1"/>
  <c r="O53" i="1"/>
  <c r="O52" i="1"/>
  <c r="O51" i="1"/>
  <c r="O50" i="1"/>
  <c r="O49" i="1" s="1"/>
  <c r="O43" i="1"/>
  <c r="O42" i="1"/>
  <c r="O41" i="1"/>
  <c r="O40" i="1"/>
  <c r="O39" i="1"/>
  <c r="O38" i="1"/>
  <c r="O37" i="1"/>
  <c r="O31" i="1"/>
  <c r="O30" i="1"/>
  <c r="O29" i="1"/>
  <c r="O28" i="1"/>
  <c r="O27" i="1"/>
  <c r="O26" i="1"/>
  <c r="O25" i="1" s="1"/>
  <c r="N32" i="1"/>
  <c r="M32" i="1"/>
  <c r="M77" i="1" l="1"/>
  <c r="M32" i="5" l="1"/>
  <c r="M33" i="5"/>
  <c r="M35" i="5"/>
  <c r="P26" i="1"/>
  <c r="P27" i="1"/>
  <c r="P28" i="1"/>
  <c r="P29" i="1"/>
  <c r="P30" i="1"/>
  <c r="P38" i="1"/>
  <c r="P37" i="1" s="1"/>
  <c r="P39" i="1"/>
  <c r="P40" i="1"/>
  <c r="P41" i="1"/>
  <c r="P42" i="1"/>
  <c r="P50" i="1"/>
  <c r="P51" i="1"/>
  <c r="P52" i="1"/>
  <c r="P53" i="1"/>
  <c r="M34" i="5" s="1"/>
  <c r="P54" i="1"/>
  <c r="P84" i="1"/>
  <c r="P80" i="1"/>
  <c r="P81" i="1"/>
  <c r="P82" i="1"/>
  <c r="P83" i="1"/>
  <c r="N80" i="1"/>
  <c r="G87" i="1"/>
  <c r="G88" i="1"/>
  <c r="G89" i="1"/>
  <c r="G90" i="1"/>
  <c r="G86" i="1"/>
  <c r="P85" i="1"/>
  <c r="P79" i="1"/>
  <c r="H73" i="1"/>
  <c r="G75" i="1"/>
  <c r="G78" i="1"/>
  <c r="G76" i="1"/>
  <c r="P73" i="1"/>
  <c r="G71" i="1"/>
  <c r="G69" i="1"/>
  <c r="G70" i="1"/>
  <c r="G72" i="1"/>
  <c r="G68" i="1"/>
  <c r="P67" i="1"/>
  <c r="G66" i="1"/>
  <c r="G63" i="1"/>
  <c r="G64" i="1"/>
  <c r="P61" i="1"/>
  <c r="G57" i="1"/>
  <c r="G58" i="1"/>
  <c r="G59" i="1"/>
  <c r="G60" i="1"/>
  <c r="G56" i="1"/>
  <c r="P55" i="1"/>
  <c r="G46" i="1"/>
  <c r="G48" i="1"/>
  <c r="G45" i="1"/>
  <c r="G47" i="1"/>
  <c r="G44" i="1"/>
  <c r="P43" i="1"/>
  <c r="G33" i="1"/>
  <c r="G34" i="1"/>
  <c r="G35" i="1"/>
  <c r="G36" i="1"/>
  <c r="G32" i="1"/>
  <c r="P31" i="1"/>
  <c r="M31" i="5" l="1"/>
  <c r="M29" i="5" s="1"/>
  <c r="P25" i="1"/>
  <c r="P49" i="1"/>
  <c r="E31" i="5" l="1"/>
  <c r="F81" i="1"/>
  <c r="F82" i="1"/>
  <c r="F83" i="1"/>
  <c r="F84" i="1"/>
  <c r="F80" i="1"/>
  <c r="H81" i="1"/>
  <c r="I81" i="1"/>
  <c r="J81" i="1"/>
  <c r="K81" i="1"/>
  <c r="L81" i="1"/>
  <c r="M81" i="1"/>
  <c r="N81" i="1"/>
  <c r="H82" i="1"/>
  <c r="I82" i="1"/>
  <c r="J82" i="1"/>
  <c r="K82" i="1"/>
  <c r="L82" i="1"/>
  <c r="M82" i="1"/>
  <c r="N82" i="1"/>
  <c r="H83" i="1"/>
  <c r="I83" i="1"/>
  <c r="J83" i="1"/>
  <c r="K83" i="1"/>
  <c r="L83" i="1"/>
  <c r="M83" i="1"/>
  <c r="N83" i="1"/>
  <c r="H84" i="1"/>
  <c r="I84" i="1"/>
  <c r="J84" i="1"/>
  <c r="K84" i="1"/>
  <c r="L84" i="1"/>
  <c r="M84" i="1"/>
  <c r="N84" i="1"/>
  <c r="I80" i="1"/>
  <c r="J80" i="1"/>
  <c r="K80" i="1"/>
  <c r="L80" i="1"/>
  <c r="M80" i="1"/>
  <c r="H80" i="1"/>
  <c r="N85" i="1"/>
  <c r="M85" i="1"/>
  <c r="L85" i="1"/>
  <c r="K85" i="1"/>
  <c r="J85" i="1"/>
  <c r="I85" i="1"/>
  <c r="H85" i="1"/>
  <c r="F85" i="1"/>
  <c r="F79" i="1"/>
  <c r="G80" i="1" l="1"/>
  <c r="G83" i="1"/>
  <c r="N79" i="1"/>
  <c r="J79" i="1"/>
  <c r="G81" i="1"/>
  <c r="G84" i="1"/>
  <c r="L79" i="1"/>
  <c r="G82" i="1"/>
  <c r="G85" i="1"/>
  <c r="K79" i="1"/>
  <c r="H79" i="1"/>
  <c r="M79" i="1"/>
  <c r="I79" i="1"/>
  <c r="G79" i="1"/>
  <c r="F27" i="1" l="1"/>
  <c r="F28" i="1"/>
  <c r="F29" i="1"/>
  <c r="F30" i="1"/>
  <c r="F25" i="1"/>
  <c r="H27" i="1"/>
  <c r="I27" i="1"/>
  <c r="J27" i="1"/>
  <c r="K27" i="1"/>
  <c r="L27" i="1"/>
  <c r="M27" i="1"/>
  <c r="N27" i="1"/>
  <c r="H28" i="1"/>
  <c r="I28" i="1"/>
  <c r="J28" i="1"/>
  <c r="K28" i="1"/>
  <c r="L28" i="1"/>
  <c r="M28" i="1"/>
  <c r="N28" i="1"/>
  <c r="H29" i="1"/>
  <c r="I29" i="1"/>
  <c r="J29" i="1"/>
  <c r="K29" i="1"/>
  <c r="L29" i="1"/>
  <c r="M29" i="1"/>
  <c r="N29" i="1"/>
  <c r="H30" i="1"/>
  <c r="I30" i="1"/>
  <c r="J30" i="1"/>
  <c r="K30" i="1"/>
  <c r="L30" i="1"/>
  <c r="M30" i="1"/>
  <c r="N30" i="1"/>
  <c r="I26" i="1"/>
  <c r="J26" i="1"/>
  <c r="K26" i="1"/>
  <c r="L26" i="1"/>
  <c r="M26" i="1"/>
  <c r="N26" i="1"/>
  <c r="H26" i="1"/>
  <c r="F31" i="1"/>
  <c r="F37" i="1"/>
  <c r="H31" i="1"/>
  <c r="I31" i="1"/>
  <c r="J31" i="1"/>
  <c r="K31" i="1"/>
  <c r="L31" i="1"/>
  <c r="M31" i="1"/>
  <c r="N31" i="1"/>
  <c r="F39" i="1"/>
  <c r="F40" i="1"/>
  <c r="F41" i="1"/>
  <c r="F42" i="1"/>
  <c r="F38" i="1"/>
  <c r="H39" i="1"/>
  <c r="I39" i="1"/>
  <c r="J39" i="1"/>
  <c r="K39" i="1"/>
  <c r="L39" i="1"/>
  <c r="M39" i="1"/>
  <c r="N39" i="1"/>
  <c r="H40" i="1"/>
  <c r="I40" i="1"/>
  <c r="J40" i="1"/>
  <c r="K40" i="1"/>
  <c r="L40" i="1"/>
  <c r="M40" i="1"/>
  <c r="N40" i="1"/>
  <c r="H41" i="1"/>
  <c r="I41" i="1"/>
  <c r="J41" i="1"/>
  <c r="K41" i="1"/>
  <c r="L41" i="1"/>
  <c r="M41" i="1"/>
  <c r="N41" i="1"/>
  <c r="H42" i="1"/>
  <c r="I42" i="1"/>
  <c r="J42" i="1"/>
  <c r="K42" i="1"/>
  <c r="L42" i="1"/>
  <c r="M42" i="1"/>
  <c r="N42" i="1"/>
  <c r="I38" i="1"/>
  <c r="J38" i="1"/>
  <c r="K38" i="1"/>
  <c r="L38" i="1"/>
  <c r="M38" i="1"/>
  <c r="N38" i="1"/>
  <c r="H38" i="1"/>
  <c r="F43" i="1"/>
  <c r="H43" i="1"/>
  <c r="I43" i="1"/>
  <c r="J43" i="1"/>
  <c r="K43" i="1"/>
  <c r="L43" i="1"/>
  <c r="M43" i="1"/>
  <c r="N43" i="1"/>
  <c r="F51" i="1"/>
  <c r="F52" i="1"/>
  <c r="F53" i="1"/>
  <c r="F54" i="1"/>
  <c r="F49" i="1" s="1"/>
  <c r="F50" i="1"/>
  <c r="H51" i="1"/>
  <c r="I51" i="1"/>
  <c r="J51" i="1"/>
  <c r="K51" i="1"/>
  <c r="L51" i="1"/>
  <c r="M51" i="1"/>
  <c r="N51" i="1"/>
  <c r="H52" i="1"/>
  <c r="I52" i="1"/>
  <c r="J52" i="1"/>
  <c r="K52" i="1"/>
  <c r="L52" i="1"/>
  <c r="M52" i="1"/>
  <c r="N52" i="1"/>
  <c r="H53" i="1"/>
  <c r="I53" i="1"/>
  <c r="J53" i="1"/>
  <c r="K53" i="1"/>
  <c r="L53" i="1"/>
  <c r="M53" i="1"/>
  <c r="N53" i="1"/>
  <c r="H54" i="1"/>
  <c r="I54" i="1"/>
  <c r="J54" i="1"/>
  <c r="K54" i="1"/>
  <c r="L54" i="1"/>
  <c r="M54" i="1"/>
  <c r="N54" i="1"/>
  <c r="I50" i="1"/>
  <c r="I49" i="1" s="1"/>
  <c r="J50" i="1"/>
  <c r="K50" i="1"/>
  <c r="K49" i="1" s="1"/>
  <c r="L50" i="1"/>
  <c r="M50" i="1"/>
  <c r="N50" i="1"/>
  <c r="H50" i="1"/>
  <c r="G55" i="1"/>
  <c r="H55" i="1"/>
  <c r="I55" i="1"/>
  <c r="J55" i="1"/>
  <c r="K55" i="1"/>
  <c r="L55" i="1"/>
  <c r="M55" i="1"/>
  <c r="N55" i="1"/>
  <c r="F55" i="1"/>
  <c r="H61" i="1"/>
  <c r="I61" i="1"/>
  <c r="J61" i="1"/>
  <c r="K61" i="1"/>
  <c r="L61" i="1"/>
  <c r="M61" i="1"/>
  <c r="N61" i="1"/>
  <c r="F61" i="1"/>
  <c r="F67" i="1"/>
  <c r="F73" i="1"/>
  <c r="H67" i="1"/>
  <c r="I67" i="1"/>
  <c r="J67" i="1"/>
  <c r="K67" i="1"/>
  <c r="L67" i="1"/>
  <c r="M67" i="1"/>
  <c r="N67" i="1"/>
  <c r="I73" i="1"/>
  <c r="J73" i="1"/>
  <c r="K73" i="1"/>
  <c r="L73" i="1"/>
  <c r="M73" i="1"/>
  <c r="N73" i="1"/>
  <c r="G51" i="1" l="1"/>
  <c r="H49" i="1"/>
  <c r="G41" i="1"/>
  <c r="J37" i="1"/>
  <c r="G39" i="1"/>
  <c r="H31" i="5"/>
  <c r="F31" i="5"/>
  <c r="J35" i="5"/>
  <c r="H35" i="5"/>
  <c r="F35" i="5"/>
  <c r="G34" i="5"/>
  <c r="G29" i="1"/>
  <c r="E34" i="5"/>
  <c r="J33" i="5"/>
  <c r="H33" i="5"/>
  <c r="F33" i="5"/>
  <c r="K32" i="5"/>
  <c r="I32" i="5"/>
  <c r="J25" i="1"/>
  <c r="G32" i="5"/>
  <c r="G27" i="1"/>
  <c r="E32" i="5"/>
  <c r="J49" i="1"/>
  <c r="G54" i="1"/>
  <c r="G52" i="1"/>
  <c r="N37" i="1"/>
  <c r="L37" i="1"/>
  <c r="G42" i="1"/>
  <c r="G40" i="1"/>
  <c r="K37" i="1"/>
  <c r="I25" i="1"/>
  <c r="G31" i="5"/>
  <c r="K35" i="5"/>
  <c r="I35" i="5"/>
  <c r="G35" i="5"/>
  <c r="G30" i="1"/>
  <c r="E35" i="5"/>
  <c r="H34" i="5"/>
  <c r="F34" i="5"/>
  <c r="K33" i="5"/>
  <c r="I33" i="5"/>
  <c r="G33" i="5"/>
  <c r="H25" i="1"/>
  <c r="G28" i="1"/>
  <c r="E33" i="5"/>
  <c r="J32" i="5"/>
  <c r="H32" i="5"/>
  <c r="F32" i="5"/>
  <c r="D24" i="4"/>
  <c r="G25" i="1"/>
  <c r="K31" i="5"/>
  <c r="G31" i="1"/>
  <c r="K25" i="1"/>
  <c r="M49" i="1"/>
  <c r="I34" i="5"/>
  <c r="L49" i="1"/>
  <c r="I31" i="5"/>
  <c r="N25" i="1"/>
  <c r="T26" i="1" s="1"/>
  <c r="M25" i="1"/>
  <c r="J31" i="5"/>
  <c r="N49" i="1"/>
  <c r="K34" i="5"/>
  <c r="G61" i="1"/>
  <c r="D22" i="4"/>
  <c r="L25" i="1"/>
  <c r="H37" i="1"/>
  <c r="M37" i="1"/>
  <c r="I37" i="1"/>
  <c r="G43" i="1"/>
  <c r="G67" i="1"/>
  <c r="G73" i="1"/>
  <c r="H29" i="5" l="1"/>
  <c r="N33" i="5"/>
  <c r="N35" i="5"/>
  <c r="E19" i="4"/>
  <c r="F29" i="5"/>
  <c r="E22" i="4"/>
  <c r="G29" i="5"/>
  <c r="E29" i="5"/>
  <c r="N32" i="5"/>
  <c r="N31" i="5"/>
  <c r="N34" i="5"/>
  <c r="K29" i="5"/>
  <c r="I29" i="5"/>
  <c r="G49" i="1"/>
  <c r="E24" i="4"/>
  <c r="J29" i="5"/>
  <c r="G37" i="1"/>
  <c r="N29" i="5" l="1"/>
</calcChain>
</file>

<file path=xl/sharedStrings.xml><?xml version="1.0" encoding="utf-8"?>
<sst xmlns="http://schemas.openxmlformats.org/spreadsheetml/2006/main" count="361" uniqueCount="151">
  <si>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</si>
  <si>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</si>
  <si>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</si>
  <si>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</si>
  <si>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</si>
  <si>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</si>
  <si>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</si>
  <si>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</si>
  <si>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</si>
  <si>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</si>
  <si>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</si>
  <si>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</si>
  <si>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</si>
  <si>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</si>
  <si>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1.1.</t>
  </si>
  <si>
    <t>2.</t>
  </si>
  <si>
    <t>2.1.</t>
  </si>
  <si>
    <t>3.1.</t>
  </si>
  <si>
    <t>2014 г.</t>
  </si>
  <si>
    <t>МБУК «ККДК»</t>
  </si>
  <si>
    <t>(наименование подпрограммы)</t>
  </si>
  <si>
    <t xml:space="preserve"> Развитие культуры в муниципальном районе</t>
  </si>
  <si>
    <t>Перечень мероприятий подпрограммы</t>
  </si>
  <si>
    <t>Приложение № 2</t>
  </si>
  <si>
    <t>к подпрограмме «Развитие культуры  в муниципальном районе»</t>
  </si>
  <si>
    <t>№ п/п</t>
  </si>
  <si>
    <t>Объём финансирования мероприятия в текущем финансовом году (тыс. руб.) 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</si>
  <si>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</si>
  <si>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</si>
  <si>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</si>
  <si>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</si>
  <si>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</si>
  <si>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</si>
  <si>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</si>
  <si>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Иные источники</t>
  </si>
  <si>
    <t>3.</t>
  </si>
  <si>
    <t>3.2.</t>
  </si>
  <si>
    <t>3.3.</t>
  </si>
  <si>
    <t>Проведение выставки декоративно-прикладного творчества - 1 ед.</t>
  </si>
  <si>
    <t>3.4.</t>
  </si>
  <si>
    <t xml:space="preserve">Планируемые результаты реализации муниципальной программы (подпрограммы) </t>
  </si>
  <si>
    <t xml:space="preserve">Развитие культуры в муниципальном районе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</si>
  <si>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</si>
  <si>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</si>
  <si>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</si>
  <si>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</si>
  <si>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</si>
  <si>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</si>
  <si>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</si>
  <si>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</si>
  <si>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</si>
  <si>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единиц</t>
  </si>
  <si>
    <t>человек</t>
  </si>
  <si>
    <t>штук</t>
  </si>
  <si>
    <t>к подпрограмме «Развитие культуры в муниципальном районе»</t>
  </si>
  <si>
    <t xml:space="preserve">Приложение № 1 </t>
  </si>
  <si>
    <t>Паспорт подпрограммы</t>
  </si>
  <si>
    <t>Наименование подпрограммы</t>
  </si>
  <si>
    <t>Развитие культуры в муниципальном районе</t>
  </si>
  <si>
    <t>Цель подпрограммы</t>
  </si>
  <si>
    <t>Создание условий по сохранению и развитию творческого потенциала населения Кингисеппского муниципального района</t>
  </si>
  <si>
    <t>Муниципальный заказчик подпрограммы</t>
  </si>
  <si>
    <t>Соисполнители подпрограммы</t>
  </si>
  <si>
    <t>МКУК «Кингисеппская ЦГБ»</t>
  </si>
  <si>
    <t>Задачи подпрограммы</t>
  </si>
  <si>
    <t xml:space="preserve">1. Организация и проведение районных культурно-массовых мероприятий </t>
  </si>
  <si>
    <t>2. Организация участия творческих коллективов  Кингисеппского района в мероприятиях различного уровня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</si>
  <si>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</si>
  <si>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</si>
  <si>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</si>
  <si>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</si>
  <si>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</si>
  <si>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</si>
  <si>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</si>
  <si>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Приложение № 1</t>
  </si>
  <si>
    <t>к муниципальной программе «Развитие культуры, спорта и молодежной политики в Кингисеппском муниципальном районе»</t>
  </si>
  <si>
    <t>4.</t>
  </si>
  <si>
    <t>2017 г.</t>
  </si>
  <si>
    <t>4.1.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</si>
  <si>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задания.</t>
  </si>
  <si>
    <t>2. Приложение № 1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</si>
  <si>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</si>
  <si>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2014 год: Участие детских коллективов в мероприятиях - 2 ед. Количество участников – 78 чел.</t>
  </si>
  <si>
    <t>550/2300</t>
  </si>
  <si>
    <t>500/2250</t>
  </si>
  <si>
    <t>3. Приложение № 1 к подпрограмме "Развитие культуры в муниципальном районе" изложить в следующей редакции:</t>
  </si>
  <si>
    <t>4. Приложение № 2 к подпрограмме "Развитие культуры в муниципальном районе" изложить в следующей редакции:</t>
  </si>
  <si>
    <t>130/1000</t>
  </si>
  <si>
    <t xml:space="preserve">МКУ "Центр культуры, спорта молодежной политики и туризма" </t>
  </si>
  <si>
    <t>2021 год</t>
  </si>
  <si>
    <t>МКУ «Центр культуры, спорта, молодежной политики и туризма»</t>
  </si>
  <si>
    <t>2014-2021 г.г.</t>
  </si>
  <si>
    <t>2014 г., 2018-2021 г.г.</t>
  </si>
  <si>
    <t>МБУК «ККДК»; МБУК «КЦГБ»; МБУ "ИКДЦ"</t>
  </si>
  <si>
    <t>2018 г.</t>
  </si>
  <si>
    <t>МБУ "ИКДЦ"</t>
  </si>
  <si>
    <t xml:space="preserve"> </t>
  </si>
  <si>
    <t>1. Сохранение численности  участников культурно-досуговых мероприятий;</t>
  </si>
  <si>
    <t xml:space="preserve"> 2. Сохранение численности зрителей культурно-досуговых мероприятий;</t>
  </si>
  <si>
    <t xml:space="preserve"> 4. Увеличение количества информационных сообщений о культурных мероприятиях в СМИ, в том числе в сети Интернет;</t>
  </si>
  <si>
    <r>
      <t>3.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Сохранение и развитие народной культуры и самодеятельного творчества</t>
    </r>
  </si>
  <si>
    <r>
      <t>Задача 1</t>
    </r>
    <r>
      <rPr>
        <sz val="10"/>
        <rFont val="Times New Roman"/>
        <family val="1"/>
        <charset val="204"/>
      </rPr>
      <t xml:space="preserve"> Организация и проведение районных культурно- массовых мероприятий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</si>
  <si>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</si>
  <si>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</si>
  <si>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зрителей</t>
    </r>
  </si>
  <si>
    <r>
      <t>Задача 2</t>
    </r>
    <r>
      <rPr>
        <sz val="10"/>
        <rFont val="Times New Roman"/>
        <family val="1"/>
        <charset val="204"/>
      </rPr>
      <t xml:space="preserve"> Организация участия творческих коллективов  Кингисеппского района в мероприятиях различного уровня</t>
    </r>
  </si>
  <si>
    <r>
      <t xml:space="preserve">Показатель </t>
    </r>
    <r>
      <rPr>
        <sz val="10"/>
        <rFont val="Times New Roman"/>
        <family val="1"/>
        <charset val="204"/>
      </rPr>
      <t>1 Количество мероприятий</t>
    </r>
  </si>
  <si>
    <r>
      <t xml:space="preserve">Задача 3 </t>
    </r>
    <r>
      <rPr>
        <sz val="10"/>
        <rFont val="Times New Roman"/>
        <family val="1"/>
        <charset val="204"/>
      </rPr>
      <t>Сохранение и развитие народной культуры и самодеятельного творчества</t>
    </r>
  </si>
  <si>
    <r>
      <t xml:space="preserve">Показатель 1 </t>
    </r>
    <r>
      <rPr>
        <sz val="10"/>
        <rFont val="Times New Roman"/>
        <family val="1"/>
        <charset val="204"/>
      </rPr>
      <t>Проведение выставки декоративно-прикладного творчества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</si>
  <si>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</si>
  <si>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>Показатель 3</t>
    </r>
    <r>
      <rPr>
        <sz val="10"/>
        <rFont val="Times New Roman"/>
        <family val="1"/>
        <charset val="204"/>
      </rPr>
      <t xml:space="preserve"> Количество мероприятий, направленных на развитие традиционной культуры ЛО</t>
    </r>
  </si>
  <si>
    <r>
      <t>Показатель 4</t>
    </r>
    <r>
      <rPr>
        <sz val="10"/>
        <rFont val="Times New Roman"/>
        <family val="1"/>
        <charset val="204"/>
      </rPr>
      <t xml:space="preserve"> 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</si>
  <si>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мероприятий в рамках реализации проектов, направленных на развитие традиционной культуры ЛО</t>
    </r>
  </si>
  <si>
    <r>
      <t xml:space="preserve">Показатель 6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</si>
  <si>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Показатель 7 </t>
    </r>
    <r>
      <rPr>
        <sz val="10"/>
        <rFont val="Times New Roman"/>
        <family val="1"/>
        <charset val="204"/>
      </rPr>
      <t>Количество участников в международных, всероссийских, межрегиональных фестивалях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</si>
  <si>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Организация и проведение районных культурно-массовых мероприятий</t>
    </r>
  </si>
  <si>
    <r>
      <t>Задача 2.</t>
    </r>
    <r>
      <rPr>
        <sz val="10"/>
        <rFont val="Times New Roman"/>
        <family val="1"/>
        <charset val="204"/>
      </rPr>
      <t xml:space="preserve"> Организация</t>
    </r>
    <r>
      <rPr>
        <b/>
        <sz val="10"/>
        <rFont val="Times New Roman"/>
        <family val="1"/>
        <charset val="204"/>
      </rPr>
      <t xml:space="preserve"> у</t>
    </r>
    <r>
      <rPr>
        <sz val="10"/>
        <rFont val="Times New Roman"/>
        <family val="1"/>
        <charset val="204"/>
      </rPr>
      <t>частия творческих коллективов  Кингисеппского района в мероприятиях различного уровня</t>
    </r>
    <r>
      <rPr>
        <b/>
        <sz val="10"/>
        <rFont val="Times New Roman"/>
        <family val="1"/>
        <charset val="204"/>
      </rPr>
      <t xml:space="preserve">  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</si>
  <si>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</si>
  <si>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Участие детских коллективов в международных, всероссийских, межрегиональных фестивалях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</si>
  <si>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</si>
  <si>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</si>
  <si>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Поддержка самодеятельных творческих коллективов</t>
    </r>
  </si>
  <si>
    <r>
      <t xml:space="preserve">Задача 4 </t>
    </r>
    <r>
      <rPr>
        <sz val="10"/>
        <rFont val="Times New Roman"/>
        <family val="1"/>
        <charset val="204"/>
      </rPr>
      <t>Предоставление субсидии муниципальным, бюджетным и автономным учреждениям на финансовое обеспечение выполнения муниципального задания.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</si>
  <si>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Обеспечение сохранности и развития музейного фонда</t>
    </r>
  </si>
  <si>
    <t>2022 год</t>
  </si>
  <si>
    <t>2014-2022 г.г.</t>
  </si>
  <si>
    <t>2014-2022 г.г</t>
  </si>
  <si>
    <t>2014 г. 2016-2022 г.г.</t>
  </si>
  <si>
    <t>с 01.01.2014 года по 31.12.2022 года</t>
  </si>
  <si>
    <t>2019 г.</t>
  </si>
  <si>
    <t>5.</t>
  </si>
  <si>
    <t>5.1.</t>
  </si>
  <si>
    <t>МКУК «Кингисеппская ЦГБ» в 2019г. стала победителем Ленинградского областного ежегодного конкурса профессионального мастерства "Звезда культуры" в 2019 году" в номинации «Лучшая городская библиотека года» За счет премии приобретено звуковое и информационно-вычислительное оборудование для учреждения</t>
  </si>
  <si>
    <r>
      <t xml:space="preserve">Основное мероприятие 1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</si>
  <si>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r>
      <t xml:space="preserve">Задача 5 </t>
    </r>
    <r>
      <rPr>
        <sz val="10"/>
        <rFont val="Times New Roman"/>
        <family val="1"/>
        <charset val="204"/>
      </rPr>
      <t xml:space="preserve">Премирование победителей областных конкурсов в сфере культуры </t>
    </r>
  </si>
  <si>
    <t xml:space="preserve">5. Премирование победителей конкурсов в сфере культуры </t>
  </si>
  <si>
    <t>150/1400</t>
  </si>
  <si>
    <t>Администрация МО «Кингисеппский муниципальный район» (профильный комитет - Комитет по спорту, культуре, молодежной политике и туризму)</t>
  </si>
  <si>
    <t>3. Сохранение количества реализуемых культурных проектов;</t>
  </si>
  <si>
    <t xml:space="preserve">2014 год: Количество мероприятий - 16 ед. Количество участников - 1350 чел. 2017 год: Количество мероприятий - 11 ед. Количество участников - 1100 чел. Охват 2310.  2018г - Количество мероприятий – 9 ед. Количество участников – 960  чел. Охват- 1010 чел.  2019г - Количество мероприятий – 9 ед. Количество участников – 760  чел. Охват- 11360 чел.  2020г - Количество мероприятий – 8 ед. Количество участников – 625 чел. Охват- 1360 чел.  </t>
  </si>
  <si>
    <t>2014 год: Количество мероприятий – 3 ед. Количество участников - 60 чел. Ежегодно 2016-2022 года: Количество мероприятий – 4 ед. Количество участников – 80 чел.</t>
  </si>
  <si>
    <t>2014 год Реализация проекта - 1 ед. Количество участников – 200 чел. 2016-2017  годы:   реализация мероприятий -  3 ед. 2018-2022  годы:   реализация мероприятий - 1    Охват участников и зрителей: 2019г.  –700 чел., 2020 г.- 150/1400, 2021-2022 г.г.- 1000 чел.</t>
  </si>
  <si>
    <t>2014 год Проведена 1 выставка. Изгот. костюмов  - 10 ед. Реализован 1 проект. Кол-во участников – 200 чел. Кол-во мероприятий - 4 ед. Участие детских коллективов - 2 ед. Кол-во участников  – 78 чел. 2015- год 1 мероприятие. Количество участников:  120 чел.  2016-2018 годы: Изготовление костюмов - 112;  в 2019 г.- 45 ед. 2019 год: Мероприятий  - 1 ед. Охват участников и зрителей –7000 чел. 2020-2022г г.: Мероприятий  - 1 Количество участников:  2020г.- 150 чел, 2021г-2022г.- 1000 чел.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</si>
  <si>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</si>
  <si>
    <t>к подпрограмме «Развитие культуры в муниципальном районе»(с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</si>
  <si>
    <r>
      <t>Задача 4</t>
    </r>
    <r>
      <rPr>
        <sz val="10"/>
        <rFont val="Times New Roman"/>
        <family val="1"/>
        <charset val="204"/>
      </rPr>
      <t xml:space="preserve"> Предоставление субсидии муниципальным, бюджетным и автономным учреждениям на финансовое обеспечение выполнения муниципального задания.</t>
    </r>
  </si>
  <si>
    <r>
      <t xml:space="preserve">Показатель </t>
    </r>
    <r>
      <rPr>
        <sz val="10"/>
        <rFont val="Times New Roman"/>
        <family val="1"/>
        <charset val="204"/>
      </rPr>
      <t>1 Количество учреждений</t>
    </r>
  </si>
  <si>
    <r>
      <t xml:space="preserve">Задача 5 
</t>
    </r>
    <r>
      <rPr>
        <sz val="10"/>
        <rFont val="Times New Roman"/>
        <family val="1"/>
        <charset val="204"/>
      </rPr>
      <t xml:space="preserve">Премирование победителей конкурсов в сфере культуры </t>
    </r>
  </si>
  <si>
    <r>
      <t xml:space="preserve">Показатель </t>
    </r>
    <r>
      <rPr>
        <sz val="10"/>
        <rFont val="Times New Roman"/>
        <family val="1"/>
        <charset val="204"/>
      </rPr>
      <t>1 Количество учреждений, удостоенных премии в областных конкурсах в сфере культуры и искусства</t>
    </r>
  </si>
  <si>
    <r>
      <t>Задача 1</t>
    </r>
    <r>
      <rPr>
        <sz val="10"/>
        <rFont val="Times New Roman"/>
        <family val="1"/>
        <charset val="204"/>
      </rPr>
      <t>. Организация и проведение районных культурно - массовых мероприятий</t>
    </r>
    <r>
      <rPr>
        <b/>
        <sz val="10"/>
        <rFont val="Times New Roman"/>
        <family val="1"/>
        <charset val="204"/>
      </rPr>
      <t xml:space="preserve"> </t>
    </r>
  </si>
  <si>
    <r>
      <rPr>
        <sz val="10"/>
        <rFont val="Times New Roman"/>
        <family val="1"/>
        <charset val="204"/>
      </rPr>
      <t>2014 год: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изготовленных костюмов - 10 ед.  2016-2018 год: изготовление костюмов - 112 ед., 2019 г.- 45 ед., 2020-2022 г.г- ежегодно 20 ед.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</si>
</sst>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Border="1" applyAlignment="1" applyProtection="1"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4" fillId="0" borderId="21" xfId="0" applyFont="1" applyBorder="1" applyAlignment="1" applyProtection="1">
      <alignment horizontal="left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166" fontId="9" fillId="0" borderId="15" xfId="0" applyNumberFormat="1" applyFont="1" applyBorder="1" applyAlignment="1" applyProtection="1">
      <alignment horizontal="center" vertical="center" wrapText="1"/>
    </xf>
    <xf numFmtId="165" fontId="8" fillId="0" borderId="16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4" fillId="0" borderId="7" xfId="0" applyFont="1" applyFill="1" applyBorder="1" applyAlignment="1" applyProtection="1">
      <alignment vertical="center" wrapText="1"/>
      <protection locked="0"/>
    </xf>
    <xf numFmtId="0" fontId="7" fillId="0" borderId="7" xfId="0" applyFont="1" applyFill="1" applyBorder="1" applyAlignment="1" applyProtection="1">
      <alignment vertical="center" wrapText="1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7" fillId="0" borderId="15" xfId="0" applyFont="1" applyFill="1" applyBorder="1" applyAlignment="1" applyProtection="1">
      <alignment vertical="center" wrapText="1"/>
      <protection locked="0"/>
    </xf>
    <xf numFmtId="0" fontId="4" fillId="0" borderId="15" xfId="0" applyFont="1" applyFill="1" applyBorder="1" applyAlignment="1" applyProtection="1">
      <alignment vertical="center" wrapText="1"/>
      <protection locked="0"/>
    </xf>
    <xf numFmtId="0" fontId="4" fillId="0" borderId="23" xfId="0" applyFont="1" applyFill="1" applyBorder="1" applyAlignment="1" applyProtection="1">
      <alignment vertical="center" wrapText="1"/>
      <protection locked="0"/>
    </xf>
    <xf numFmtId="0" fontId="4" fillId="0" borderId="19" xfId="0" applyFont="1" applyFill="1" applyBorder="1" applyAlignment="1" applyProtection="1">
      <alignment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165" fontId="1" fillId="0" borderId="0" xfId="0" applyNumberFormat="1" applyFont="1" applyFill="1" applyProtection="1">
      <protection locked="0"/>
    </xf>
    <xf numFmtId="0" fontId="4" fillId="0" borderId="33" xfId="0" applyFont="1" applyBorder="1" applyAlignment="1" applyProtection="1">
      <alignment horizontal="center" vertical="top" wrapText="1"/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38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38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 applyProtection="1">
      <alignment horizontal="center" vertical="center" wrapText="1"/>
      <protection locked="0"/>
    </xf>
    <xf numFmtId="0" fontId="4" fillId="0" borderId="41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46" xfId="0" applyFont="1" applyBorder="1" applyAlignment="1" applyProtection="1">
      <alignment horizontal="left" vertical="center" wrapText="1"/>
      <protection locked="0"/>
    </xf>
    <xf numFmtId="0" fontId="4" fillId="0" borderId="60" xfId="0" applyFont="1" applyBorder="1" applyAlignment="1" applyProtection="1">
      <alignment horizontal="left" vertical="center" wrapText="1"/>
      <protection locked="0"/>
    </xf>
    <xf numFmtId="0" fontId="4" fillId="0" borderId="59" xfId="0" applyFont="1" applyBorder="1" applyAlignment="1" applyProtection="1">
      <alignment horizontal="left" vertical="center" wrapText="1"/>
      <protection locked="0"/>
    </xf>
    <xf numFmtId="0" fontId="4" fillId="0" borderId="61" xfId="0" applyFont="1" applyBorder="1" applyAlignment="1" applyProtection="1">
      <alignment horizontal="left" vertical="center" wrapText="1"/>
      <protection locked="0"/>
    </xf>
    <xf numFmtId="0" fontId="4" fillId="0" borderId="31" xfId="0" applyFont="1" applyBorder="1" applyAlignment="1" applyProtection="1">
      <alignment horizontal="left" vertical="center" wrapText="1"/>
      <protection locked="0"/>
    </xf>
    <xf numFmtId="0" fontId="4" fillId="0" borderId="42" xfId="0" applyFont="1" applyBorder="1" applyAlignment="1" applyProtection="1">
      <alignment horizontal="left" vertical="center" wrapText="1"/>
      <protection locked="0"/>
    </xf>
    <xf numFmtId="0" fontId="4" fillId="0" borderId="45" xfId="0" applyFont="1" applyBorder="1" applyAlignment="1" applyProtection="1">
      <alignment horizontal="left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7" fillId="0" borderId="23" xfId="0" applyFont="1" applyBorder="1" applyAlignment="1" applyProtection="1">
      <alignment horizontal="left" vertical="center" wrapText="1"/>
      <protection locked="0"/>
    </xf>
    <xf numFmtId="165" fontId="8" fillId="0" borderId="15" xfId="0" applyNumberFormat="1" applyFont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49" xfId="0" applyFont="1" applyBorder="1" applyAlignment="1" applyProtection="1">
      <alignment horizontal="left" vertical="center" wrapText="1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7" fillId="0" borderId="40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left" vertical="center" wrapText="1"/>
      <protection locked="0"/>
    </xf>
    <xf numFmtId="0" fontId="4" fillId="0" borderId="35" xfId="0" applyFont="1" applyBorder="1" applyAlignment="1" applyProtection="1">
      <alignment horizontal="left" vertical="center" wrapText="1"/>
      <protection locked="0"/>
    </xf>
    <xf numFmtId="0" fontId="4" fillId="0" borderId="44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left" vertical="center" wrapText="1"/>
      <protection locked="0"/>
    </xf>
    <xf numFmtId="0" fontId="4" fillId="0" borderId="27" xfId="0" applyFont="1" applyBorder="1" applyAlignment="1" applyProtection="1">
      <alignment horizontal="left" vertical="center" wrapText="1"/>
      <protection locked="0"/>
    </xf>
    <xf numFmtId="0" fontId="4" fillId="0" borderId="38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47" xfId="0" applyFont="1" applyBorder="1" applyAlignment="1" applyProtection="1">
      <alignment horizontal="left" vertical="center" wrapText="1"/>
      <protection locked="0"/>
    </xf>
    <xf numFmtId="0" fontId="4" fillId="0" borderId="33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7" fillId="0" borderId="31" xfId="0" applyFont="1" applyBorder="1" applyAlignment="1" applyProtection="1">
      <alignment horizontal="left" vertical="top" wrapText="1"/>
      <protection locked="0"/>
    </xf>
    <xf numFmtId="0" fontId="7" fillId="0" borderId="32" xfId="0" applyFont="1" applyBorder="1" applyAlignment="1" applyProtection="1">
      <alignment horizontal="left" vertical="top" wrapText="1"/>
      <protection locked="0"/>
    </xf>
    <xf numFmtId="0" fontId="7" fillId="0" borderId="23" xfId="0" applyFont="1" applyBorder="1" applyAlignment="1" applyProtection="1">
      <alignment horizontal="left" vertical="top" wrapText="1"/>
      <protection locked="0"/>
    </xf>
    <xf numFmtId="0" fontId="7" fillId="0" borderId="24" xfId="0" applyFont="1" applyBorder="1" applyAlignment="1" applyProtection="1">
      <alignment horizontal="left" vertical="top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0" fontId="7" fillId="0" borderId="15" xfId="0" applyFont="1" applyBorder="1" applyAlignment="1" applyProtection="1">
      <alignment vertical="center" wrapText="1"/>
      <protection locked="0"/>
    </xf>
    <xf numFmtId="0" fontId="7" fillId="0" borderId="29" xfId="0" applyFont="1" applyBorder="1" applyAlignment="1" applyProtection="1">
      <alignment horizontal="left" vertical="top" wrapText="1"/>
      <protection locked="0"/>
    </xf>
    <xf numFmtId="0" fontId="7" fillId="0" borderId="30" xfId="0" applyFont="1" applyBorder="1" applyAlignment="1" applyProtection="1">
      <alignment horizontal="left" vertical="top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top" wrapText="1"/>
      <protection locked="0"/>
    </xf>
    <xf numFmtId="0" fontId="4" fillId="0" borderId="27" xfId="0" applyFont="1" applyBorder="1" applyAlignment="1" applyProtection="1">
      <alignment horizontal="center" vertical="top" wrapText="1"/>
      <protection locked="0"/>
    </xf>
    <xf numFmtId="164" fontId="4" fillId="0" borderId="2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4" fillId="0" borderId="14" xfId="0" applyNumberFormat="1" applyFont="1" applyFill="1" applyBorder="1" applyAlignment="1" applyProtection="1">
      <alignment horizontal="center" vertical="top" wrapText="1"/>
      <protection locked="0"/>
    </xf>
    <xf numFmtId="49" fontId="4" fillId="0" borderId="26" xfId="0" applyNumberFormat="1" applyFont="1" applyFill="1" applyBorder="1" applyAlignment="1" applyProtection="1">
      <alignment horizontal="center" vertical="top" wrapText="1"/>
      <protection locked="0"/>
    </xf>
    <xf numFmtId="0" fontId="7" fillId="0" borderId="15" xfId="0" applyFont="1" applyFill="1" applyBorder="1" applyAlignment="1" applyProtection="1">
      <alignment horizontal="left" vertical="top" wrapText="1"/>
      <protection locked="0"/>
    </xf>
    <xf numFmtId="0" fontId="7" fillId="0" borderId="23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Fill="1" applyBorder="1" applyAlignment="1" applyProtection="1">
      <alignment horizontal="center" vertical="top" wrapText="1"/>
      <protection locked="0"/>
    </xf>
    <xf numFmtId="0" fontId="11" fillId="0" borderId="17" xfId="0" applyFont="1" applyFill="1" applyBorder="1" applyAlignment="1" applyProtection="1">
      <alignment horizontal="left" vertical="top" wrapText="1"/>
      <protection locked="0"/>
    </xf>
    <xf numFmtId="0" fontId="11" fillId="0" borderId="34" xfId="0" applyFont="1" applyFill="1" applyBorder="1" applyAlignment="1" applyProtection="1">
      <alignment horizontal="left" vertical="top" wrapText="1"/>
      <protection locked="0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0" fontId="7" fillId="0" borderId="19" xfId="0" applyFont="1" applyFill="1" applyBorder="1" applyAlignment="1" applyProtection="1">
      <alignment horizontal="left" vertical="top" wrapText="1"/>
      <protection locked="0"/>
    </xf>
    <xf numFmtId="0" fontId="4" fillId="0" borderId="37" xfId="0" applyFont="1" applyFill="1" applyBorder="1" applyAlignment="1" applyProtection="1">
      <alignment horizontal="center" vertical="top" wrapText="1"/>
      <protection locked="0"/>
    </xf>
    <xf numFmtId="0" fontId="4" fillId="0" borderId="36" xfId="0" applyFont="1" applyFill="1" applyBorder="1" applyAlignment="1" applyProtection="1">
      <alignment horizontal="center" vertical="top" wrapText="1"/>
      <protection locked="0"/>
    </xf>
    <xf numFmtId="0" fontId="11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Alignment="1" applyProtection="1">
      <alignment horizontal="right"/>
      <protection locked="0"/>
    </xf>
    <xf numFmtId="0" fontId="10" fillId="0" borderId="0" xfId="0" applyFont="1" applyFill="1" applyAlignment="1" applyProtection="1">
      <alignment horizontal="right" wrapText="1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wrapText="1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4" fillId="0" borderId="23" xfId="0" applyFont="1" applyFill="1" applyBorder="1" applyAlignment="1" applyProtection="1">
      <alignment horizontal="center" vertical="top" wrapText="1"/>
      <protection locked="0"/>
    </xf>
    <xf numFmtId="0" fontId="4" fillId="0" borderId="14" xfId="0" applyFont="1" applyFill="1" applyBorder="1" applyAlignment="1" applyProtection="1">
      <alignment horizontal="center" vertical="top" wrapText="1"/>
      <protection locked="0"/>
    </xf>
    <xf numFmtId="0" fontId="4" fillId="0" borderId="6" xfId="0" applyFont="1" applyFill="1" applyBorder="1" applyAlignment="1" applyProtection="1">
      <alignment horizontal="center" vertical="top" wrapText="1"/>
      <protection locked="0"/>
    </xf>
    <xf numFmtId="0" fontId="4" fillId="0" borderId="12" xfId="0" applyFont="1" applyFill="1" applyBorder="1" applyAlignment="1" applyProtection="1">
      <alignment horizontal="center" vertical="top" wrapText="1"/>
      <protection locked="0"/>
    </xf>
    <xf numFmtId="0" fontId="7" fillId="0" borderId="10" xfId="0" applyFont="1" applyFill="1" applyBorder="1" applyAlignment="1" applyProtection="1">
      <alignment horizontal="left" vertical="top" wrapText="1"/>
      <protection locked="0"/>
    </xf>
    <xf numFmtId="0" fontId="7" fillId="0" borderId="11" xfId="0" applyFont="1" applyFill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5" fontId="8" fillId="0" borderId="29" xfId="0" applyNumberFormat="1" applyFont="1" applyBorder="1" applyAlignment="1" applyProtection="1">
      <alignment horizontal="center" vertical="center" wrapText="1"/>
    </xf>
    <xf numFmtId="165" fontId="8" fillId="0" borderId="16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58" xfId="0" applyFont="1" applyBorder="1" applyAlignment="1" applyProtection="1">
      <alignment horizontal="left" vertical="top" wrapText="1"/>
      <protection locked="0"/>
    </xf>
    <xf numFmtId="164" fontId="4" fillId="0" borderId="58" xfId="0" applyNumberFormat="1" applyFont="1" applyBorder="1" applyAlignment="1" applyProtection="1">
      <alignment horizontal="center" vertical="center" wrapText="1"/>
    </xf>
    <xf numFmtId="0" fontId="7" fillId="0" borderId="58" xfId="0" applyFont="1" applyBorder="1" applyAlignment="1" applyProtection="1">
      <alignment horizontal="left" vertical="top" wrapText="1"/>
      <protection locked="0"/>
    </xf>
    <xf numFmtId="0" fontId="4" fillId="0" borderId="58" xfId="0" applyFont="1" applyBorder="1" applyAlignment="1" applyProtection="1">
      <alignment horizontal="center" vertical="center" wrapText="1"/>
      <protection locked="0"/>
    </xf>
    <xf numFmtId="0" fontId="4" fillId="0" borderId="48" xfId="0" applyFont="1" applyBorder="1" applyAlignment="1" applyProtection="1">
      <alignment horizontal="center" vertical="center" wrapText="1"/>
      <protection locked="0"/>
    </xf>
    <xf numFmtId="0" fontId="4" fillId="0" borderId="49" xfId="0" applyFont="1" applyBorder="1" applyAlignment="1" applyProtection="1">
      <alignment horizontal="center" vertical="center" wrapText="1"/>
      <protection locked="0"/>
    </xf>
    <xf numFmtId="0" fontId="4" fillId="0" borderId="50" xfId="0" applyFont="1" applyFill="1" applyBorder="1" applyAlignment="1" applyProtection="1">
      <alignment horizontal="center" vertical="center" wrapText="1"/>
      <protection locked="0"/>
    </xf>
    <xf numFmtId="0" fontId="4" fillId="0" borderId="51" xfId="0" applyFont="1" applyFill="1" applyBorder="1" applyAlignment="1" applyProtection="1">
      <alignment horizontal="center" vertical="center" wrapText="1"/>
      <protection locked="0"/>
    </xf>
    <xf numFmtId="0" fontId="4" fillId="0" borderId="52" xfId="0" applyFont="1" applyFill="1" applyBorder="1" applyAlignment="1" applyProtection="1">
      <alignment horizontal="center" vertical="center" wrapText="1"/>
      <protection locked="0"/>
    </xf>
    <xf numFmtId="0" fontId="4" fillId="0" borderId="5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54" xfId="0" applyFont="1" applyFill="1" applyBorder="1" applyAlignment="1" applyProtection="1">
      <alignment horizontal="center" vertical="center" wrapText="1"/>
      <protection locked="0"/>
    </xf>
    <xf numFmtId="0" fontId="4" fillId="0" borderId="55" xfId="0" applyFont="1" applyFill="1" applyBorder="1" applyAlignment="1" applyProtection="1">
      <alignment horizontal="center" vertical="center" wrapText="1"/>
      <protection locked="0"/>
    </xf>
    <xf numFmtId="0" fontId="4" fillId="0" borderId="56" xfId="0" applyFont="1" applyFill="1" applyBorder="1" applyAlignment="1" applyProtection="1">
      <alignment horizontal="center" vertical="center" wrapText="1"/>
      <protection locked="0"/>
    </xf>
    <xf numFmtId="0" fontId="4" fillId="0" borderId="57" xfId="0" applyFont="1" applyFill="1" applyBorder="1" applyAlignment="1" applyProtection="1">
      <alignment horizontal="center" vertical="center" wrapText="1"/>
      <protection locked="0"/>
    </xf>
    <xf numFmtId="165" fontId="4" fillId="0" borderId="15" xfId="0" applyNumberFormat="1" applyFont="1" applyFill="1" applyBorder="1" applyAlignment="1" applyProtection="1">
      <alignment horizontal="center" vertical="center" wrapText="1"/>
    </xf>
    <xf numFmtId="165" fontId="7" fillId="0" borderId="7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166" fontId="4" fillId="0" borderId="7" xfId="0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vertical="center" wrapText="1"/>
      <protection locked="0"/>
    </xf>
    <xf numFmtId="165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vertical="center" wrapText="1"/>
      <protection locked="0"/>
    </xf>
    <xf numFmtId="0" fontId="4" fillId="0" borderId="13" xfId="0" applyFont="1" applyFill="1" applyBorder="1" applyAlignment="1" applyProtection="1">
      <alignment horizontal="left" vertical="top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165" fontId="7" fillId="0" borderId="15" xfId="0" applyNumberFormat="1" applyFont="1" applyFill="1" applyBorder="1" applyAlignment="1" applyProtection="1">
      <alignment horizontal="center" vertical="center" wrapText="1"/>
    </xf>
    <xf numFmtId="165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vertical="center" wrapText="1"/>
      <protection locked="0"/>
    </xf>
    <xf numFmtId="0" fontId="4" fillId="0" borderId="17" xfId="0" applyFont="1" applyFill="1" applyBorder="1" applyAlignment="1" applyProtection="1">
      <alignment horizontal="left" vertical="top" wrapText="1"/>
      <protection locked="0"/>
    </xf>
    <xf numFmtId="166" fontId="4" fillId="0" borderId="15" xfId="0" applyNumberFormat="1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Fill="1" applyBorder="1" applyAlignment="1" applyProtection="1">
      <alignment horizontal="center" vertical="center" wrapText="1"/>
      <protection locked="0"/>
    </xf>
    <xf numFmtId="165" fontId="7" fillId="0" borderId="19" xfId="0" applyNumberFormat="1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3"/>
  <sheetViews>
    <sheetView topLeftCell="A11" workbookViewId="0">
      <selection activeCell="A11" sqref="A1:XFD1048576"/>
    </sheetView>
  </sheetViews>
  <sheetFormatPr defaultRowHeight="15" x14ac:dyDescent="0.25"/>
  <cols>
    <col min="1" max="1" width="1.85546875" style="32" customWidth="1"/>
    <col min="2" max="2" width="16.42578125" style="32" customWidth="1"/>
    <col min="3" max="16384" width="9.140625" style="32"/>
  </cols>
  <sheetData>
    <row r="1" spans="2:14" s="32" customFormat="1" ht="18.75" customHeight="1" x14ac:dyDescent="0.25">
      <c r="B1" s="1"/>
      <c r="C1" s="1"/>
      <c r="D1" s="1"/>
      <c r="E1" s="1"/>
      <c r="F1" s="1"/>
      <c r="G1" s="1"/>
      <c r="H1" s="2"/>
      <c r="I1" s="2"/>
      <c r="J1" s="73" t="s">
        <v>74</v>
      </c>
      <c r="K1" s="73"/>
      <c r="L1" s="73"/>
      <c r="M1" s="73"/>
    </row>
    <row r="2" spans="2:14" s="32" customFormat="1" ht="18" customHeight="1" x14ac:dyDescent="0.25">
      <c r="B2" s="1"/>
      <c r="C2" s="1"/>
      <c r="D2" s="1"/>
      <c r="E2" s="1"/>
      <c r="F2" s="1"/>
      <c r="G2" s="1"/>
      <c r="H2" s="2"/>
      <c r="I2" s="143" t="s">
        <v>143</v>
      </c>
      <c r="J2" s="143"/>
      <c r="K2" s="143"/>
      <c r="L2" s="143"/>
      <c r="M2" s="143"/>
      <c r="N2" s="143"/>
    </row>
    <row r="3" spans="2:14" s="32" customFormat="1" ht="79.5" customHeight="1" x14ac:dyDescent="0.25">
      <c r="B3" s="1"/>
      <c r="C3" s="1"/>
      <c r="D3" s="1"/>
      <c r="E3" s="1"/>
      <c r="F3" s="1"/>
      <c r="G3" s="1"/>
      <c r="H3" s="2"/>
      <c r="I3" s="143"/>
      <c r="J3" s="143"/>
      <c r="K3" s="143"/>
      <c r="L3" s="143"/>
      <c r="M3" s="143"/>
      <c r="N3" s="143"/>
    </row>
    <row r="4" spans="2:14" s="32" customFormat="1" ht="15.75" x14ac:dyDescent="0.25"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</row>
    <row r="5" spans="2:14" s="32" customFormat="1" ht="18.75" hidden="1" x14ac:dyDescent="0.25">
      <c r="B5" s="72" t="s">
        <v>80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2:14" s="32" customFormat="1" ht="18.75" hidden="1" x14ac:dyDescent="0.25">
      <c r="B6" s="72" t="s">
        <v>81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2:14" s="32" customFormat="1" ht="15.75" hidden="1" x14ac:dyDescent="0.25">
      <c r="B7" s="1"/>
      <c r="C7" s="1"/>
      <c r="D7" s="1"/>
      <c r="E7" s="1"/>
      <c r="F7" s="1"/>
      <c r="G7" s="1"/>
      <c r="H7" s="2"/>
      <c r="I7" s="2"/>
      <c r="J7" s="2"/>
      <c r="K7" s="2"/>
      <c r="L7" s="2"/>
      <c r="M7" s="2"/>
      <c r="N7" s="2"/>
    </row>
    <row r="8" spans="2:14" s="32" customFormat="1" ht="18.75" hidden="1" customHeight="1" x14ac:dyDescent="0.25">
      <c r="B8" s="1"/>
      <c r="C8" s="1"/>
      <c r="D8" s="1"/>
      <c r="E8" s="1"/>
      <c r="F8" s="1"/>
      <c r="G8" s="1"/>
      <c r="H8" s="2"/>
      <c r="I8" s="2"/>
      <c r="J8" s="73" t="s">
        <v>74</v>
      </c>
      <c r="K8" s="73"/>
      <c r="L8" s="73"/>
      <c r="M8" s="73"/>
      <c r="N8" s="73"/>
    </row>
    <row r="9" spans="2:14" s="32" customFormat="1" ht="18" hidden="1" customHeight="1" x14ac:dyDescent="0.25">
      <c r="B9" s="1"/>
      <c r="C9" s="1"/>
      <c r="D9" s="1"/>
      <c r="E9" s="1"/>
      <c r="F9" s="1"/>
      <c r="G9" s="1"/>
      <c r="H9" s="2"/>
      <c r="J9" s="73" t="s">
        <v>75</v>
      </c>
      <c r="K9" s="73"/>
      <c r="L9" s="73"/>
      <c r="M9" s="73"/>
      <c r="N9" s="73"/>
    </row>
    <row r="10" spans="2:14" s="32" customFormat="1" ht="20.25" hidden="1" customHeight="1" x14ac:dyDescent="0.25">
      <c r="B10" s="1"/>
      <c r="C10" s="1"/>
      <c r="D10" s="1"/>
      <c r="E10" s="1"/>
      <c r="F10" s="1"/>
      <c r="G10" s="1"/>
      <c r="H10" s="2"/>
      <c r="I10" s="33"/>
      <c r="J10" s="73"/>
      <c r="K10" s="73"/>
      <c r="L10" s="73"/>
      <c r="M10" s="73"/>
      <c r="N10" s="73"/>
    </row>
    <row r="11" spans="2:14" s="32" customFormat="1" ht="15.75" x14ac:dyDescent="0.25"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  <c r="M11" s="2"/>
      <c r="N11" s="2"/>
    </row>
    <row r="12" spans="2:14" s="32" customFormat="1" ht="18.75" customHeight="1" x14ac:dyDescent="0.25">
      <c r="B12" s="74" t="s">
        <v>56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2:14" s="32" customFormat="1" ht="15.75" thickBot="1" x14ac:dyDescent="0.3">
      <c r="C13" s="3"/>
      <c r="D13" s="3"/>
      <c r="E13" s="3"/>
      <c r="F13" s="3"/>
      <c r="G13" s="3"/>
      <c r="H13" s="4"/>
      <c r="I13" s="4"/>
      <c r="J13" s="5"/>
      <c r="K13" s="5"/>
      <c r="L13" s="5"/>
      <c r="M13" s="5"/>
      <c r="N13" s="5"/>
    </row>
    <row r="14" spans="2:14" s="32" customFormat="1" ht="25.5" customHeight="1" x14ac:dyDescent="0.25">
      <c r="B14" s="6" t="s">
        <v>57</v>
      </c>
      <c r="C14" s="66" t="s">
        <v>58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8"/>
    </row>
    <row r="15" spans="2:14" s="32" customFormat="1" ht="25.5" customHeight="1" x14ac:dyDescent="0.25">
      <c r="B15" s="31" t="s">
        <v>59</v>
      </c>
      <c r="C15" s="69" t="s">
        <v>60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</row>
    <row r="16" spans="2:14" s="32" customFormat="1" ht="38.25" customHeight="1" x14ac:dyDescent="0.25">
      <c r="B16" s="31" t="s">
        <v>61</v>
      </c>
      <c r="C16" s="69" t="s">
        <v>137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1"/>
    </row>
    <row r="17" spans="2:14" s="32" customFormat="1" ht="20.25" customHeight="1" x14ac:dyDescent="0.25">
      <c r="B17" s="75" t="s">
        <v>62</v>
      </c>
      <c r="C17" s="50" t="s">
        <v>90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2"/>
    </row>
    <row r="18" spans="2:14" s="32" customFormat="1" ht="15" customHeight="1" x14ac:dyDescent="0.25">
      <c r="B18" s="76"/>
      <c r="C18" s="44" t="s">
        <v>19</v>
      </c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6"/>
    </row>
    <row r="19" spans="2:14" s="32" customFormat="1" ht="15" customHeight="1" x14ac:dyDescent="0.25">
      <c r="B19" s="76"/>
      <c r="C19" s="44" t="s">
        <v>63</v>
      </c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6"/>
    </row>
    <row r="20" spans="2:14" s="32" customFormat="1" ht="15" customHeight="1" x14ac:dyDescent="0.25">
      <c r="B20" s="59"/>
      <c r="C20" s="77" t="s">
        <v>95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9"/>
    </row>
    <row r="21" spans="2:14" s="32" customFormat="1" ht="16.5" customHeight="1" x14ac:dyDescent="0.25">
      <c r="B21" s="47" t="s">
        <v>64</v>
      </c>
      <c r="C21" s="50" t="s">
        <v>65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2"/>
    </row>
    <row r="22" spans="2:14" s="32" customFormat="1" ht="18.75" customHeight="1" x14ac:dyDescent="0.25">
      <c r="B22" s="48"/>
      <c r="C22" s="44" t="s">
        <v>66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6"/>
    </row>
    <row r="23" spans="2:14" s="32" customFormat="1" ht="18.75" customHeight="1" x14ac:dyDescent="0.25">
      <c r="B23" s="48"/>
      <c r="C23" s="44" t="s">
        <v>100</v>
      </c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6"/>
    </row>
    <row r="24" spans="2:14" s="32" customFormat="1" ht="30" customHeight="1" x14ac:dyDescent="0.25">
      <c r="B24" s="48"/>
      <c r="C24" s="44" t="s">
        <v>79</v>
      </c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</row>
    <row r="25" spans="2:14" s="32" customFormat="1" ht="15" customHeight="1" x14ac:dyDescent="0.25">
      <c r="B25" s="49"/>
      <c r="C25" s="77" t="s">
        <v>135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9"/>
    </row>
    <row r="26" spans="2:14" s="32" customFormat="1" ht="25.5" customHeight="1" x14ac:dyDescent="0.25">
      <c r="B26" s="31" t="s">
        <v>67</v>
      </c>
      <c r="C26" s="41" t="s">
        <v>128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3"/>
    </row>
    <row r="27" spans="2:14" s="32" customFormat="1" ht="18.75" customHeight="1" x14ac:dyDescent="0.25">
      <c r="B27" s="59" t="s">
        <v>68</v>
      </c>
      <c r="C27" s="61" t="s">
        <v>69</v>
      </c>
      <c r="D27" s="61"/>
      <c r="E27" s="53" t="s">
        <v>70</v>
      </c>
      <c r="F27" s="54"/>
      <c r="G27" s="54"/>
      <c r="H27" s="54"/>
      <c r="I27" s="54"/>
      <c r="J27" s="54"/>
      <c r="K27" s="54"/>
      <c r="L27" s="54"/>
      <c r="M27" s="54"/>
      <c r="N27" s="55"/>
    </row>
    <row r="28" spans="2:14" s="32" customFormat="1" ht="19.5" customHeight="1" x14ac:dyDescent="0.25">
      <c r="B28" s="60"/>
      <c r="C28" s="62"/>
      <c r="D28" s="62"/>
      <c r="E28" s="27" t="s">
        <v>27</v>
      </c>
      <c r="F28" s="27" t="s">
        <v>28</v>
      </c>
      <c r="G28" s="27" t="s">
        <v>29</v>
      </c>
      <c r="H28" s="27" t="s">
        <v>30</v>
      </c>
      <c r="I28" s="27" t="s">
        <v>31</v>
      </c>
      <c r="J28" s="27" t="s">
        <v>32</v>
      </c>
      <c r="K28" s="27" t="s">
        <v>33</v>
      </c>
      <c r="L28" s="27" t="s">
        <v>89</v>
      </c>
      <c r="M28" s="27" t="s">
        <v>124</v>
      </c>
      <c r="N28" s="7" t="s">
        <v>8</v>
      </c>
    </row>
    <row r="29" spans="2:14" s="32" customFormat="1" ht="15.75" customHeight="1" x14ac:dyDescent="0.25">
      <c r="B29" s="60"/>
      <c r="C29" s="57" t="s">
        <v>71</v>
      </c>
      <c r="D29" s="57"/>
      <c r="E29" s="58">
        <f>SUM(E31:E35)</f>
        <v>906.8</v>
      </c>
      <c r="F29" s="58">
        <f t="shared" ref="F29:K29" si="0">SUM(F31:F35)</f>
        <v>280</v>
      </c>
      <c r="G29" s="58">
        <f t="shared" si="0"/>
        <v>605</v>
      </c>
      <c r="H29" s="58">
        <f t="shared" si="0"/>
        <v>4481.3999999999996</v>
      </c>
      <c r="I29" s="58">
        <f t="shared" si="0"/>
        <v>614.5</v>
      </c>
      <c r="J29" s="58">
        <f t="shared" si="0"/>
        <v>2344.3000000000002</v>
      </c>
      <c r="K29" s="58">
        <f t="shared" si="0"/>
        <v>1313.2</v>
      </c>
      <c r="L29" s="144">
        <f>SUM(L31:L35)</f>
        <v>1005.5</v>
      </c>
      <c r="M29" s="144">
        <f>SUM(M31:M35)</f>
        <v>980.5</v>
      </c>
      <c r="N29" s="145">
        <f>SUM(N31:N35)</f>
        <v>12531.2</v>
      </c>
    </row>
    <row r="30" spans="2:14" s="32" customFormat="1" ht="13.5" customHeight="1" x14ac:dyDescent="0.25">
      <c r="B30" s="60"/>
      <c r="C30" s="56" t="s">
        <v>72</v>
      </c>
      <c r="D30" s="56"/>
      <c r="E30" s="58"/>
      <c r="F30" s="58"/>
      <c r="G30" s="58"/>
      <c r="H30" s="58"/>
      <c r="I30" s="58"/>
      <c r="J30" s="58"/>
      <c r="K30" s="58"/>
      <c r="L30" s="144"/>
      <c r="M30" s="144"/>
      <c r="N30" s="145"/>
    </row>
    <row r="31" spans="2:14" s="32" customFormat="1" ht="51" customHeight="1" x14ac:dyDescent="0.25">
      <c r="B31" s="60"/>
      <c r="C31" s="81" t="s">
        <v>9</v>
      </c>
      <c r="D31" s="81"/>
      <c r="E31" s="8">
        <f>'Прил2 культура'!H26+'Прил2 культура'!H38+'Прил2 культура'!H50+'Прил2 культура'!H80</f>
        <v>700.9</v>
      </c>
      <c r="F31" s="8">
        <f>'Прил2 культура'!I26+'Прил2 культура'!I38+'Прил2 культура'!I50+'Прил2 культура'!I80</f>
        <v>200</v>
      </c>
      <c r="G31" s="8">
        <f>'Прил2 культура'!J26+'Прил2 культура'!J38+'Прил2 культура'!J50+'Прил2 культура'!J80</f>
        <v>163</v>
      </c>
      <c r="H31" s="8">
        <f>'Прил2 культура'!K26+'Прил2 культура'!K38+'Прил2 культура'!K50+'Прил2 культура'!K80</f>
        <v>4039.4</v>
      </c>
      <c r="I31" s="8">
        <f>'Прил2 культура'!L26+'Прил2 культура'!L38+'Прил2 культура'!L50+'Прил2 культура'!L80</f>
        <v>257.60000000000002</v>
      </c>
      <c r="J31" s="8">
        <f>'Прил2 культура'!M26+'Прил2 культура'!M38+'Прил2 культура'!M50+'Прил2 культура'!M80</f>
        <v>1554.9</v>
      </c>
      <c r="K31" s="8">
        <f>'Прил2 культура'!N26+'Прил2 культура'!N38+'Прил2 культура'!N50+'Прил2 культура'!N80</f>
        <v>909.1</v>
      </c>
      <c r="L31" s="8">
        <f>'Прил2 культура'!O26+'Прил2 культура'!O38+'Прил2 культура'!O50+'Прил2 культура'!O80</f>
        <v>781.4</v>
      </c>
      <c r="M31" s="8">
        <f>'Прил2 культура'!P26+'Прил2 культура'!P38+'Прил2 культура'!P50+'Прил2 культура'!P80</f>
        <v>756.4</v>
      </c>
      <c r="N31" s="9">
        <f>SUM(E31:M31)</f>
        <v>9362.7000000000007</v>
      </c>
    </row>
    <row r="32" spans="2:14" s="32" customFormat="1" ht="54" customHeight="1" x14ac:dyDescent="0.25">
      <c r="B32" s="60"/>
      <c r="C32" s="81" t="s">
        <v>10</v>
      </c>
      <c r="D32" s="81"/>
      <c r="E32" s="8">
        <f>'Прил2 культура'!H27+'Прил2 культура'!H39+'Прил2 культура'!H51+'Прил2 культура'!H81</f>
        <v>0</v>
      </c>
      <c r="F32" s="8">
        <f>'Прил2 культура'!I27+'Прил2 культура'!I39+'Прил2 культура'!I51+'Прил2 культура'!I81</f>
        <v>0</v>
      </c>
      <c r="G32" s="8">
        <f>'Прил2 культура'!J27+'Прил2 культура'!J39+'Прил2 культура'!J51+'Прил2 культура'!J81</f>
        <v>0</v>
      </c>
      <c r="H32" s="8">
        <f>'Прил2 культура'!K27+'Прил2 культура'!K39+'Прил2 культура'!K51+'Прил2 культура'!K81</f>
        <v>0</v>
      </c>
      <c r="I32" s="8">
        <f>'Прил2 культура'!L27+'Прил2 культура'!L39+'Прил2 культура'!L51+'Прил2 культура'!L81</f>
        <v>0</v>
      </c>
      <c r="J32" s="8">
        <f>'Прил2 культура'!M27+'Прил2 культура'!M39+'Прил2 культура'!M51+'Прил2 культура'!M81</f>
        <v>0</v>
      </c>
      <c r="K32" s="8">
        <f>'Прил2 культура'!N27+'Прил2 культура'!N39+'Прил2 культура'!N51+'Прил2 культура'!N81</f>
        <v>0</v>
      </c>
      <c r="L32" s="8">
        <f>'Прил2 культура'!O27+'Прил2 культура'!O39+'Прил2 культура'!O51+'Прил2 культура'!O81</f>
        <v>0</v>
      </c>
      <c r="M32" s="8">
        <f>'Прил2 культура'!P27+'Прил2 культура'!P39+'Прил2 культура'!P51+'Прил2 культура'!P81</f>
        <v>0</v>
      </c>
      <c r="N32" s="9">
        <f t="shared" ref="N32:N34" si="1">SUM(E32:M32)</f>
        <v>0</v>
      </c>
    </row>
    <row r="33" spans="2:14" s="32" customFormat="1" ht="46.5" customHeight="1" x14ac:dyDescent="0.25">
      <c r="B33" s="60"/>
      <c r="C33" s="81" t="s">
        <v>12</v>
      </c>
      <c r="D33" s="81"/>
      <c r="E33" s="8">
        <f>'Прил2 культура'!H28+'Прил2 культура'!H40+'Прил2 культура'!H52+'Прил2 культура'!H82</f>
        <v>0</v>
      </c>
      <c r="F33" s="8">
        <f>'Прил2 культура'!I28+'Прил2 культура'!I40+'Прил2 культура'!I52+'Прил2 культура'!I82</f>
        <v>0</v>
      </c>
      <c r="G33" s="8">
        <f>'Прил2 культура'!J28+'Прил2 культура'!J40+'Прил2 культура'!J52+'Прил2 культура'!J82</f>
        <v>0</v>
      </c>
      <c r="H33" s="8">
        <f>'Прил2 культура'!K28+'Прил2 культура'!K40+'Прил2 культура'!K52+'Прил2 культура'!K82</f>
        <v>0</v>
      </c>
      <c r="I33" s="8">
        <f>'Прил2 культура'!L28+'Прил2 культура'!L40+'Прил2 культура'!L52+'Прил2 культура'!L82</f>
        <v>0</v>
      </c>
      <c r="J33" s="8">
        <f>'Прил2 культура'!M28+'Прил2 культура'!M40+'Прил2 культура'!M52+'Прил2 культура'!M82</f>
        <v>0</v>
      </c>
      <c r="K33" s="8">
        <f>'Прил2 культура'!N28+'Прил2 культура'!N40+'Прил2 культура'!N52+'Прил2 культура'!N82</f>
        <v>0</v>
      </c>
      <c r="L33" s="8">
        <f>'Прил2 культура'!O28+'Прил2 культура'!O40+'Прил2 культура'!O52+'Прил2 культура'!O82</f>
        <v>0</v>
      </c>
      <c r="M33" s="8">
        <f>'Прил2 культура'!P28+'Прил2 культура'!P40+'Прил2 культура'!P52+'Прил2 культура'!P82</f>
        <v>0</v>
      </c>
      <c r="N33" s="9">
        <f t="shared" si="1"/>
        <v>0</v>
      </c>
    </row>
    <row r="34" spans="2:14" s="32" customFormat="1" ht="38.25" customHeight="1" x14ac:dyDescent="0.25">
      <c r="B34" s="60"/>
      <c r="C34" s="81" t="s">
        <v>13</v>
      </c>
      <c r="D34" s="81"/>
      <c r="E34" s="8">
        <f>'Прил2 культура'!H29+'Прил2 культура'!H41+'Прил2 культура'!H53+'Прил2 культура'!H83</f>
        <v>205.9</v>
      </c>
      <c r="F34" s="8">
        <f>'Прил2 культура'!I29+'Прил2 культура'!I41+'Прил2 культура'!I53+'Прил2 культура'!I83</f>
        <v>80</v>
      </c>
      <c r="G34" s="8">
        <f>'Прил2 культура'!J29+'Прил2 культура'!J41+'Прил2 культура'!J53+'Прил2 культура'!J83</f>
        <v>442</v>
      </c>
      <c r="H34" s="8">
        <f>'Прил2 культура'!K29+'Прил2 культура'!K41+'Прил2 культура'!K53+'Прил2 культура'!K83</f>
        <v>442</v>
      </c>
      <c r="I34" s="8">
        <f>'Прил2 культура'!L29+'Прил2 культура'!L41+'Прил2 культура'!L53+'Прил2 культура'!L83</f>
        <v>356.9</v>
      </c>
      <c r="J34" s="8">
        <f>'Прил2 культура'!M29+'Прил2 культура'!M41+'Прил2 культура'!M53+'Прил2 культура'!M83+'Прил2 культура'!M95</f>
        <v>789.4</v>
      </c>
      <c r="K34" s="8">
        <f>'Прил2 культура'!N29+'Прил2 культура'!N41+'Прил2 культура'!N53+'Прил2 культура'!N83</f>
        <v>404.1</v>
      </c>
      <c r="L34" s="8">
        <f>'Прил2 культура'!O29+'Прил2 культура'!O41+'Прил2 культура'!O53+'Прил2 культура'!O83</f>
        <v>224.1</v>
      </c>
      <c r="M34" s="8">
        <f>'Прил2 культура'!P29+'Прил2 культура'!P41+'Прил2 культура'!P53+'Прил2 культура'!P83</f>
        <v>224.1</v>
      </c>
      <c r="N34" s="9">
        <f t="shared" si="1"/>
        <v>3168.5</v>
      </c>
    </row>
    <row r="35" spans="2:14" s="32" customFormat="1" ht="25.5" customHeight="1" x14ac:dyDescent="0.25">
      <c r="B35" s="60"/>
      <c r="C35" s="81" t="s">
        <v>34</v>
      </c>
      <c r="D35" s="81"/>
      <c r="E35" s="8">
        <f>'Прил2 культура'!H30+'Прил2 культура'!H42+'Прил2 культура'!H54+'Прил2 культура'!H84</f>
        <v>0</v>
      </c>
      <c r="F35" s="8">
        <f>'Прил2 культура'!I30+'Прил2 культура'!I42+'Прил2 культура'!I54+'Прил2 культура'!I84</f>
        <v>0</v>
      </c>
      <c r="G35" s="8">
        <f>'Прил2 культура'!J30+'Прил2 культура'!J42+'Прил2 культура'!J54+'Прил2 культура'!J84</f>
        <v>0</v>
      </c>
      <c r="H35" s="8">
        <f>'Прил2 культура'!K30+'Прил2 культура'!K42+'Прил2 культура'!K54+'Прил2 культура'!K84</f>
        <v>0</v>
      </c>
      <c r="I35" s="8">
        <f>'Прил2 культура'!L30+'Прил2 культура'!L42+'Прил2 культура'!L54+'Прил2 культура'!L84</f>
        <v>0</v>
      </c>
      <c r="J35" s="8">
        <f>'Прил2 культура'!M30+'Прил2 культура'!M42+'Прил2 культура'!M54+'Прил2 культура'!M84</f>
        <v>0</v>
      </c>
      <c r="K35" s="8">
        <f>'Прил2 культура'!N30+'Прил2 культура'!N42+'Прил2 культура'!N54+'Прил2 культура'!N84</f>
        <v>0</v>
      </c>
      <c r="L35" s="8">
        <f>'Прил2 культура'!O30+'Прил2 культура'!O42+'Прил2 культура'!O54+'Прил2 культура'!O84</f>
        <v>0</v>
      </c>
      <c r="M35" s="8">
        <f>'Прил2 культура'!P30+'Прил2 культура'!P42+'Прил2 культура'!P54+'Прил2 культура'!P84</f>
        <v>0</v>
      </c>
      <c r="N35" s="9">
        <f>SUM(E35:M35)</f>
        <v>0</v>
      </c>
    </row>
    <row r="36" spans="2:14" s="32" customFormat="1" ht="18.75" customHeight="1" x14ac:dyDescent="0.25">
      <c r="B36" s="75" t="s">
        <v>73</v>
      </c>
      <c r="C36" s="50" t="s">
        <v>97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2"/>
    </row>
    <row r="37" spans="2:14" s="32" customFormat="1" ht="24" customHeight="1" x14ac:dyDescent="0.25">
      <c r="B37" s="76"/>
      <c r="C37" s="44" t="s">
        <v>98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6"/>
    </row>
    <row r="38" spans="2:14" s="32" customFormat="1" ht="16.5" customHeight="1" x14ac:dyDescent="0.25">
      <c r="B38" s="76"/>
      <c r="C38" s="44" t="s">
        <v>138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6"/>
    </row>
    <row r="39" spans="2:14" s="32" customFormat="1" ht="15" customHeight="1" x14ac:dyDescent="0.25">
      <c r="B39" s="76"/>
      <c r="C39" s="44" t="s">
        <v>99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6"/>
    </row>
    <row r="40" spans="2:14" s="32" customFormat="1" ht="15" customHeight="1" x14ac:dyDescent="0.25">
      <c r="B40" s="76"/>
      <c r="C40" s="44" t="s">
        <v>96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6"/>
    </row>
    <row r="41" spans="2:14" s="32" customFormat="1" ht="26.25" hidden="1" customHeight="1" x14ac:dyDescent="0.25">
      <c r="B41" s="76"/>
      <c r="C41" s="44" t="s">
        <v>96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6"/>
    </row>
    <row r="42" spans="2:14" s="32" customFormat="1" ht="15" hidden="1" customHeight="1" x14ac:dyDescent="0.25">
      <c r="B42" s="76"/>
      <c r="C42" s="44" t="s">
        <v>96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6"/>
    </row>
    <row r="43" spans="2:14" s="32" customFormat="1" ht="18" customHeight="1" thickBot="1" x14ac:dyDescent="0.3">
      <c r="B43" s="80"/>
      <c r="C43" s="63" t="s">
        <v>96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5"/>
    </row>
  </sheetData>
  <mergeCells count="51">
    <mergeCell ref="J1:M1"/>
    <mergeCell ref="I2:N3"/>
    <mergeCell ref="C24:N24"/>
    <mergeCell ref="C37:N37"/>
    <mergeCell ref="C36:N36"/>
    <mergeCell ref="B17:B20"/>
    <mergeCell ref="C20:N20"/>
    <mergeCell ref="L29:L30"/>
    <mergeCell ref="C25:N25"/>
    <mergeCell ref="C23:N23"/>
    <mergeCell ref="B36:B43"/>
    <mergeCell ref="C31:D31"/>
    <mergeCell ref="C32:D32"/>
    <mergeCell ref="H29:H30"/>
    <mergeCell ref="I29:I30"/>
    <mergeCell ref="C35:D35"/>
    <mergeCell ref="C33:D33"/>
    <mergeCell ref="C34:D34"/>
    <mergeCell ref="B5:N5"/>
    <mergeCell ref="B6:N6"/>
    <mergeCell ref="J8:N8"/>
    <mergeCell ref="J9:N10"/>
    <mergeCell ref="B12:N12"/>
    <mergeCell ref="C14:N14"/>
    <mergeCell ref="C15:N15"/>
    <mergeCell ref="C16:N16"/>
    <mergeCell ref="C19:N19"/>
    <mergeCell ref="C18:N18"/>
    <mergeCell ref="C17:N17"/>
    <mergeCell ref="C27:D28"/>
    <mergeCell ref="C43:N43"/>
    <mergeCell ref="C42:N42"/>
    <mergeCell ref="C41:N41"/>
    <mergeCell ref="C40:N40"/>
    <mergeCell ref="C39:N39"/>
    <mergeCell ref="C26:N26"/>
    <mergeCell ref="C38:N38"/>
    <mergeCell ref="J29:J30"/>
    <mergeCell ref="K29:K30"/>
    <mergeCell ref="B21:B25"/>
    <mergeCell ref="C22:N22"/>
    <mergeCell ref="C21:N21"/>
    <mergeCell ref="E27:N27"/>
    <mergeCell ref="N29:N30"/>
    <mergeCell ref="M29:M30"/>
    <mergeCell ref="C30:D30"/>
    <mergeCell ref="C29:D29"/>
    <mergeCell ref="E29:E30"/>
    <mergeCell ref="F29:F30"/>
    <mergeCell ref="G29:G30"/>
    <mergeCell ref="B27:B35"/>
  </mergeCells>
  <printOptions horizontalCentered="1"/>
  <pageMargins left="0" right="0" top="0" bottom="0" header="0" footer="0"/>
  <pageSetup paperSize="9" scale="7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2"/>
  <sheetViews>
    <sheetView workbookViewId="0">
      <selection sqref="A1:XFD1048576"/>
    </sheetView>
  </sheetViews>
  <sheetFormatPr defaultRowHeight="15" x14ac:dyDescent="0.25"/>
  <cols>
    <col min="1" max="1" width="2" style="32" customWidth="1"/>
    <col min="2" max="2" width="4.42578125" style="32" customWidth="1"/>
    <col min="3" max="3" width="21.7109375" style="32" customWidth="1"/>
    <col min="4" max="4" width="12" style="32" customWidth="1"/>
    <col min="5" max="5" width="9.7109375" style="32" customWidth="1"/>
    <col min="6" max="6" width="12.7109375" style="32" customWidth="1"/>
    <col min="7" max="7" width="11.85546875" style="32" customWidth="1"/>
    <col min="8" max="8" width="9.5703125" style="32" customWidth="1"/>
    <col min="9" max="9" width="13.85546875" style="32" customWidth="1"/>
    <col min="10" max="16384" width="9.140625" style="32"/>
  </cols>
  <sheetData>
    <row r="1" spans="2:18" s="32" customFormat="1" ht="15.75" x14ac:dyDescent="0.25">
      <c r="B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04" t="s">
        <v>55</v>
      </c>
      <c r="P1" s="104"/>
      <c r="Q1" s="104"/>
    </row>
    <row r="2" spans="2:18" s="32" customFormat="1" ht="32.25" customHeight="1" x14ac:dyDescent="0.25">
      <c r="C2" s="11"/>
      <c r="D2" s="11"/>
      <c r="E2" s="11"/>
      <c r="F2" s="11"/>
      <c r="G2" s="11"/>
      <c r="H2" s="11"/>
      <c r="I2" s="11"/>
      <c r="J2" s="11"/>
      <c r="K2" s="11"/>
      <c r="L2" s="146" t="s">
        <v>144</v>
      </c>
      <c r="M2" s="146"/>
      <c r="N2" s="146"/>
      <c r="O2" s="146"/>
      <c r="P2" s="146"/>
      <c r="Q2" s="146"/>
      <c r="R2" s="146"/>
    </row>
    <row r="3" spans="2:18" s="32" customFormat="1" ht="29.25" customHeight="1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46"/>
      <c r="M3" s="146"/>
      <c r="N3" s="146"/>
      <c r="O3" s="146"/>
      <c r="P3" s="146"/>
      <c r="Q3" s="146"/>
      <c r="R3" s="146"/>
    </row>
    <row r="4" spans="2:18" s="32" customFormat="1" hidden="1" x14ac:dyDescent="0.25"/>
    <row r="5" spans="2:18" s="32" customFormat="1" ht="18.75" hidden="1" x14ac:dyDescent="0.25">
      <c r="B5" s="72" t="s">
        <v>85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2:18" s="32" customFormat="1" ht="7.5" hidden="1" customHeight="1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</row>
    <row r="7" spans="2:18" s="32" customFormat="1" hidden="1" x14ac:dyDescent="0.25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2:18" s="32" customFormat="1" ht="15.75" hidden="1" x14ac:dyDescent="0.25">
      <c r="B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04" t="s">
        <v>55</v>
      </c>
      <c r="P8" s="104"/>
      <c r="Q8" s="104"/>
      <c r="R8" s="104"/>
    </row>
    <row r="9" spans="2:18" s="32" customFormat="1" ht="19.5" hidden="1" customHeight="1" x14ac:dyDescent="0.25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33"/>
      <c r="O9" s="73" t="s">
        <v>54</v>
      </c>
      <c r="P9" s="73"/>
      <c r="Q9" s="73"/>
      <c r="R9" s="73"/>
    </row>
    <row r="10" spans="2:18" s="32" customFormat="1" ht="21" hidden="1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33"/>
      <c r="O10" s="73"/>
      <c r="P10" s="73"/>
      <c r="Q10" s="73"/>
      <c r="R10" s="73"/>
    </row>
    <row r="11" spans="2:18" s="32" customFormat="1" x14ac:dyDescent="0.25">
      <c r="D11" s="106"/>
      <c r="E11" s="106"/>
      <c r="G11" s="106"/>
      <c r="H11" s="106"/>
      <c r="I11" s="106"/>
      <c r="K11" s="106"/>
      <c r="L11" s="106"/>
      <c r="N11" s="33"/>
      <c r="O11" s="107"/>
      <c r="P11" s="107"/>
    </row>
    <row r="12" spans="2:18" s="32" customFormat="1" ht="15.75" customHeight="1" x14ac:dyDescent="0.25">
      <c r="B12" s="74" t="s">
        <v>40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2:18" s="32" customFormat="1" ht="15" customHeight="1" x14ac:dyDescent="0.25">
      <c r="B13" s="105" t="s">
        <v>41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</row>
    <row r="14" spans="2:18" s="32" customFormat="1" ht="15" customHeight="1" x14ac:dyDescent="0.25">
      <c r="B14" s="95" t="s">
        <v>42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2:18" s="32" customFormat="1" ht="15.75" thickBot="1" x14ac:dyDescent="0.3">
      <c r="D15" s="102"/>
      <c r="E15" s="102"/>
      <c r="F15" s="102"/>
      <c r="G15" s="102"/>
      <c r="I15" s="34"/>
      <c r="J15" s="103"/>
      <c r="K15" s="103"/>
      <c r="L15" s="103"/>
      <c r="M15" s="103"/>
      <c r="N15" s="35"/>
      <c r="O15" s="94"/>
      <c r="P15" s="94"/>
    </row>
    <row r="16" spans="2:18" s="32" customFormat="1" ht="38.25" customHeight="1" x14ac:dyDescent="0.25">
      <c r="B16" s="91" t="s">
        <v>25</v>
      </c>
      <c r="C16" s="93" t="s">
        <v>43</v>
      </c>
      <c r="D16" s="93" t="s">
        <v>44</v>
      </c>
      <c r="E16" s="93"/>
      <c r="F16" s="93" t="s">
        <v>45</v>
      </c>
      <c r="G16" s="93"/>
      <c r="H16" s="93" t="s">
        <v>46</v>
      </c>
      <c r="I16" s="93" t="s">
        <v>47</v>
      </c>
      <c r="J16" s="96" t="s">
        <v>48</v>
      </c>
      <c r="K16" s="97"/>
      <c r="L16" s="97"/>
      <c r="M16" s="97"/>
      <c r="N16" s="97"/>
      <c r="O16" s="97"/>
      <c r="P16" s="97"/>
      <c r="Q16" s="97"/>
      <c r="R16" s="98"/>
    </row>
    <row r="17" spans="2:18" s="32" customFormat="1" ht="68.25" customHeight="1" x14ac:dyDescent="0.25">
      <c r="B17" s="92"/>
      <c r="C17" s="62"/>
      <c r="D17" s="27" t="s">
        <v>49</v>
      </c>
      <c r="E17" s="27" t="s">
        <v>50</v>
      </c>
      <c r="F17" s="62"/>
      <c r="G17" s="62"/>
      <c r="H17" s="62"/>
      <c r="I17" s="62"/>
      <c r="J17" s="26" t="s">
        <v>27</v>
      </c>
      <c r="K17" s="26" t="s">
        <v>28</v>
      </c>
      <c r="L17" s="26" t="s">
        <v>29</v>
      </c>
      <c r="M17" s="26" t="s">
        <v>30</v>
      </c>
      <c r="N17" s="26" t="s">
        <v>31</v>
      </c>
      <c r="O17" s="26" t="s">
        <v>32</v>
      </c>
      <c r="P17" s="28" t="s">
        <v>33</v>
      </c>
      <c r="Q17" s="27" t="s">
        <v>89</v>
      </c>
      <c r="R17" s="30" t="s">
        <v>124</v>
      </c>
    </row>
    <row r="18" spans="2:18" s="32" customFormat="1" x14ac:dyDescent="0.25">
      <c r="B18" s="37">
        <v>1</v>
      </c>
      <c r="C18" s="27">
        <v>2</v>
      </c>
      <c r="D18" s="27">
        <v>3</v>
      </c>
      <c r="E18" s="27">
        <v>4</v>
      </c>
      <c r="F18" s="62">
        <v>5</v>
      </c>
      <c r="G18" s="62"/>
      <c r="H18" s="27">
        <v>6</v>
      </c>
      <c r="I18" s="27">
        <v>7</v>
      </c>
      <c r="J18" s="27">
        <v>8</v>
      </c>
      <c r="K18" s="27">
        <v>9</v>
      </c>
      <c r="L18" s="27">
        <v>10</v>
      </c>
      <c r="M18" s="27">
        <v>11</v>
      </c>
      <c r="N18" s="27">
        <v>12</v>
      </c>
      <c r="O18" s="27">
        <v>13</v>
      </c>
      <c r="P18" s="29">
        <v>14</v>
      </c>
      <c r="Q18" s="27">
        <v>15</v>
      </c>
      <c r="R18" s="30">
        <v>16</v>
      </c>
    </row>
    <row r="19" spans="2:18" s="32" customFormat="1" ht="29.25" customHeight="1" x14ac:dyDescent="0.25">
      <c r="B19" s="99" t="s">
        <v>7</v>
      </c>
      <c r="C19" s="84" t="s">
        <v>101</v>
      </c>
      <c r="D19" s="90">
        <f>'Прил2 культура'!G26</f>
        <v>8250.6</v>
      </c>
      <c r="E19" s="90">
        <f>'Прил2 культура'!G27+'Прил2 культура'!G28+'Прил2 культура'!G29+'Прил2 культура'!G30</f>
        <v>0</v>
      </c>
      <c r="F19" s="82" t="s">
        <v>102</v>
      </c>
      <c r="G19" s="83"/>
      <c r="H19" s="27" t="s">
        <v>51</v>
      </c>
      <c r="I19" s="27">
        <v>20</v>
      </c>
      <c r="J19" s="27">
        <v>16</v>
      </c>
      <c r="K19" s="27">
        <v>12</v>
      </c>
      <c r="L19" s="27">
        <v>10</v>
      </c>
      <c r="M19" s="27">
        <v>11</v>
      </c>
      <c r="N19" s="27">
        <v>9</v>
      </c>
      <c r="O19" s="27">
        <v>9</v>
      </c>
      <c r="P19" s="29">
        <v>8</v>
      </c>
      <c r="Q19" s="27">
        <v>8</v>
      </c>
      <c r="R19" s="30">
        <v>8</v>
      </c>
    </row>
    <row r="20" spans="2:18" s="32" customFormat="1" ht="28.5" customHeight="1" x14ac:dyDescent="0.25">
      <c r="B20" s="100"/>
      <c r="C20" s="85"/>
      <c r="D20" s="90"/>
      <c r="E20" s="90"/>
      <c r="F20" s="82" t="s">
        <v>103</v>
      </c>
      <c r="G20" s="83"/>
      <c r="H20" s="27" t="s">
        <v>52</v>
      </c>
      <c r="I20" s="27">
        <v>1510</v>
      </c>
      <c r="J20" s="27">
        <v>1350</v>
      </c>
      <c r="K20" s="27">
        <v>1090</v>
      </c>
      <c r="L20" s="27">
        <v>860</v>
      </c>
      <c r="M20" s="27">
        <v>1160</v>
      </c>
      <c r="N20" s="27">
        <v>960</v>
      </c>
      <c r="O20" s="27">
        <v>760</v>
      </c>
      <c r="P20" s="29">
        <v>625</v>
      </c>
      <c r="Q20" s="27">
        <v>575</v>
      </c>
      <c r="R20" s="30">
        <v>575</v>
      </c>
    </row>
    <row r="21" spans="2:18" s="32" customFormat="1" ht="31.5" customHeight="1" x14ac:dyDescent="0.25">
      <c r="B21" s="100"/>
      <c r="C21" s="85"/>
      <c r="D21" s="90"/>
      <c r="E21" s="90"/>
      <c r="F21" s="82" t="s">
        <v>104</v>
      </c>
      <c r="G21" s="83"/>
      <c r="H21" s="27" t="s">
        <v>52</v>
      </c>
      <c r="I21" s="27">
        <v>3210</v>
      </c>
      <c r="J21" s="27">
        <v>4500</v>
      </c>
      <c r="K21" s="27">
        <v>2060</v>
      </c>
      <c r="L21" s="27">
        <v>1910</v>
      </c>
      <c r="M21" s="27">
        <v>2310</v>
      </c>
      <c r="N21" s="27">
        <v>1010</v>
      </c>
      <c r="O21" s="27">
        <v>11360</v>
      </c>
      <c r="P21" s="29">
        <v>1360</v>
      </c>
      <c r="Q21" s="27">
        <v>1160</v>
      </c>
      <c r="R21" s="30">
        <v>1160</v>
      </c>
    </row>
    <row r="22" spans="2:18" s="32" customFormat="1" ht="38.25" customHeight="1" x14ac:dyDescent="0.25">
      <c r="B22" s="99" t="s">
        <v>15</v>
      </c>
      <c r="C22" s="84" t="s">
        <v>105</v>
      </c>
      <c r="D22" s="90">
        <f>'Прил2 культура'!G38</f>
        <v>412.1</v>
      </c>
      <c r="E22" s="90">
        <f>'Прил2 культура'!G39+'Прил2 культура'!G40+'Прил2 культура'!G41+'Прил2 культура'!G42</f>
        <v>0</v>
      </c>
      <c r="F22" s="82" t="s">
        <v>106</v>
      </c>
      <c r="G22" s="83"/>
      <c r="H22" s="27" t="s">
        <v>51</v>
      </c>
      <c r="I22" s="27">
        <v>3</v>
      </c>
      <c r="J22" s="27">
        <v>3</v>
      </c>
      <c r="K22" s="27">
        <v>4</v>
      </c>
      <c r="L22" s="27">
        <v>4</v>
      </c>
      <c r="M22" s="27">
        <v>4</v>
      </c>
      <c r="N22" s="27">
        <v>4</v>
      </c>
      <c r="O22" s="27">
        <v>3</v>
      </c>
      <c r="P22" s="29">
        <v>4</v>
      </c>
      <c r="Q22" s="27">
        <v>4</v>
      </c>
      <c r="R22" s="30">
        <v>4</v>
      </c>
    </row>
    <row r="23" spans="2:18" s="32" customFormat="1" ht="39" customHeight="1" x14ac:dyDescent="0.25">
      <c r="B23" s="100"/>
      <c r="C23" s="85"/>
      <c r="D23" s="90"/>
      <c r="E23" s="90"/>
      <c r="F23" s="82" t="s">
        <v>103</v>
      </c>
      <c r="G23" s="83"/>
      <c r="H23" s="27" t="s">
        <v>52</v>
      </c>
      <c r="I23" s="27">
        <v>60</v>
      </c>
      <c r="J23" s="27">
        <v>60</v>
      </c>
      <c r="K23" s="27">
        <v>80</v>
      </c>
      <c r="L23" s="27">
        <v>80</v>
      </c>
      <c r="M23" s="27">
        <v>80</v>
      </c>
      <c r="N23" s="27">
        <v>80</v>
      </c>
      <c r="O23" s="27">
        <v>82</v>
      </c>
      <c r="P23" s="29">
        <v>80</v>
      </c>
      <c r="Q23" s="27">
        <v>80</v>
      </c>
      <c r="R23" s="30">
        <v>80</v>
      </c>
    </row>
    <row r="24" spans="2:18" s="32" customFormat="1" ht="39.75" customHeight="1" x14ac:dyDescent="0.25">
      <c r="B24" s="99" t="s">
        <v>35</v>
      </c>
      <c r="C24" s="84" t="s">
        <v>107</v>
      </c>
      <c r="D24" s="90">
        <f>'Прил2 культура'!G50</f>
        <v>224.6</v>
      </c>
      <c r="E24" s="90">
        <f>'Прил2 культура'!G51+'Прил2 культура'!G52+'Прил2 культура'!G53+'Прил2 культура'!G54</f>
        <v>2768.5</v>
      </c>
      <c r="F24" s="82" t="s">
        <v>108</v>
      </c>
      <c r="G24" s="83"/>
      <c r="H24" s="27" t="s">
        <v>51</v>
      </c>
      <c r="I24" s="27" t="s">
        <v>11</v>
      </c>
      <c r="J24" s="27">
        <v>1</v>
      </c>
      <c r="K24" s="27" t="s">
        <v>11</v>
      </c>
      <c r="L24" s="27" t="s">
        <v>11</v>
      </c>
      <c r="M24" s="27" t="s">
        <v>11</v>
      </c>
      <c r="N24" s="27" t="s">
        <v>11</v>
      </c>
      <c r="O24" s="27" t="s">
        <v>11</v>
      </c>
      <c r="P24" s="29" t="s">
        <v>11</v>
      </c>
      <c r="Q24" s="27" t="s">
        <v>11</v>
      </c>
      <c r="R24" s="30" t="s">
        <v>11</v>
      </c>
    </row>
    <row r="25" spans="2:18" s="32" customFormat="1" ht="52.5" customHeight="1" x14ac:dyDescent="0.25">
      <c r="B25" s="100"/>
      <c r="C25" s="85"/>
      <c r="D25" s="90"/>
      <c r="E25" s="90"/>
      <c r="F25" s="82" t="s">
        <v>109</v>
      </c>
      <c r="G25" s="83"/>
      <c r="H25" s="27" t="s">
        <v>53</v>
      </c>
      <c r="I25" s="27" t="s">
        <v>11</v>
      </c>
      <c r="J25" s="27">
        <v>10</v>
      </c>
      <c r="K25" s="27" t="s">
        <v>11</v>
      </c>
      <c r="L25" s="27">
        <v>23</v>
      </c>
      <c r="M25" s="27">
        <v>24</v>
      </c>
      <c r="N25" s="27">
        <v>20</v>
      </c>
      <c r="O25" s="27">
        <v>45</v>
      </c>
      <c r="P25" s="29">
        <v>12</v>
      </c>
      <c r="Q25" s="27">
        <v>12</v>
      </c>
      <c r="R25" s="30">
        <v>12</v>
      </c>
    </row>
    <row r="26" spans="2:18" s="32" customFormat="1" ht="51" customHeight="1" x14ac:dyDescent="0.25">
      <c r="B26" s="100"/>
      <c r="C26" s="85"/>
      <c r="D26" s="90"/>
      <c r="E26" s="90"/>
      <c r="F26" s="88" t="s">
        <v>110</v>
      </c>
      <c r="G26" s="89"/>
      <c r="H26" s="27" t="s">
        <v>51</v>
      </c>
      <c r="I26" s="27" t="s">
        <v>11</v>
      </c>
      <c r="J26" s="27">
        <v>1</v>
      </c>
      <c r="K26" s="27">
        <v>1</v>
      </c>
      <c r="L26" s="27">
        <v>3</v>
      </c>
      <c r="M26" s="27">
        <v>3</v>
      </c>
      <c r="N26" s="27">
        <v>1</v>
      </c>
      <c r="O26" s="27">
        <v>1</v>
      </c>
      <c r="P26" s="29">
        <v>1</v>
      </c>
      <c r="Q26" s="27">
        <v>1</v>
      </c>
      <c r="R26" s="30">
        <v>1</v>
      </c>
    </row>
    <row r="27" spans="2:18" s="32" customFormat="1" ht="65.25" customHeight="1" x14ac:dyDescent="0.25">
      <c r="B27" s="100"/>
      <c r="C27" s="85"/>
      <c r="D27" s="90"/>
      <c r="E27" s="90"/>
      <c r="F27" s="88" t="s">
        <v>111</v>
      </c>
      <c r="G27" s="89"/>
      <c r="H27" s="27" t="s">
        <v>52</v>
      </c>
      <c r="I27" s="27" t="s">
        <v>11</v>
      </c>
      <c r="J27" s="27">
        <v>200</v>
      </c>
      <c r="K27" s="27">
        <v>120</v>
      </c>
      <c r="L27" s="27" t="s">
        <v>84</v>
      </c>
      <c r="M27" s="27" t="s">
        <v>83</v>
      </c>
      <c r="N27" s="27" t="s">
        <v>87</v>
      </c>
      <c r="O27" s="27">
        <v>700</v>
      </c>
      <c r="P27" s="29" t="s">
        <v>136</v>
      </c>
      <c r="Q27" s="27">
        <v>1000</v>
      </c>
      <c r="R27" s="30">
        <v>1000</v>
      </c>
    </row>
    <row r="28" spans="2:18" s="32" customFormat="1" ht="67.5" hidden="1" customHeight="1" x14ac:dyDescent="0.25">
      <c r="B28" s="100"/>
      <c r="C28" s="85"/>
      <c r="D28" s="90"/>
      <c r="E28" s="90"/>
      <c r="F28" s="87" t="s">
        <v>112</v>
      </c>
      <c r="G28" s="87"/>
      <c r="H28" s="27" t="s">
        <v>53</v>
      </c>
      <c r="I28" s="27" t="s">
        <v>11</v>
      </c>
      <c r="J28" s="27" t="s">
        <v>11</v>
      </c>
      <c r="K28" s="27" t="s">
        <v>11</v>
      </c>
      <c r="L28" s="27" t="s">
        <v>11</v>
      </c>
      <c r="M28" s="27" t="s">
        <v>11</v>
      </c>
      <c r="N28" s="27" t="s">
        <v>11</v>
      </c>
      <c r="O28" s="27" t="s">
        <v>11</v>
      </c>
      <c r="P28" s="29" t="s">
        <v>11</v>
      </c>
      <c r="Q28" s="27" t="s">
        <v>11</v>
      </c>
      <c r="R28" s="30" t="s">
        <v>11</v>
      </c>
    </row>
    <row r="29" spans="2:18" s="32" customFormat="1" ht="64.5" customHeight="1" x14ac:dyDescent="0.25">
      <c r="B29" s="100"/>
      <c r="C29" s="85"/>
      <c r="D29" s="90"/>
      <c r="E29" s="90"/>
      <c r="F29" s="87" t="s">
        <v>113</v>
      </c>
      <c r="G29" s="87"/>
      <c r="H29" s="27" t="s">
        <v>51</v>
      </c>
      <c r="I29" s="27" t="s">
        <v>11</v>
      </c>
      <c r="J29" s="27">
        <v>2</v>
      </c>
      <c r="K29" s="27" t="s">
        <v>11</v>
      </c>
      <c r="L29" s="27" t="s">
        <v>11</v>
      </c>
      <c r="M29" s="27" t="s">
        <v>11</v>
      </c>
      <c r="N29" s="27" t="s">
        <v>11</v>
      </c>
      <c r="O29" s="27" t="s">
        <v>11</v>
      </c>
      <c r="P29" s="29" t="s">
        <v>11</v>
      </c>
      <c r="Q29" s="27" t="s">
        <v>11</v>
      </c>
      <c r="R29" s="30" t="s">
        <v>11</v>
      </c>
    </row>
    <row r="30" spans="2:18" s="32" customFormat="1" ht="64.5" customHeight="1" x14ac:dyDescent="0.25">
      <c r="B30" s="100"/>
      <c r="C30" s="85"/>
      <c r="D30" s="101"/>
      <c r="E30" s="101"/>
      <c r="F30" s="86" t="s">
        <v>114</v>
      </c>
      <c r="G30" s="86"/>
      <c r="H30" s="12" t="s">
        <v>52</v>
      </c>
      <c r="I30" s="12" t="s">
        <v>11</v>
      </c>
      <c r="J30" s="12">
        <v>78</v>
      </c>
      <c r="K30" s="12" t="s">
        <v>11</v>
      </c>
      <c r="L30" s="12" t="s">
        <v>11</v>
      </c>
      <c r="M30" s="12" t="s">
        <v>11</v>
      </c>
      <c r="N30" s="12" t="s">
        <v>11</v>
      </c>
      <c r="O30" s="12" t="s">
        <v>11</v>
      </c>
      <c r="P30" s="13" t="s">
        <v>11</v>
      </c>
      <c r="Q30" s="27" t="s">
        <v>11</v>
      </c>
      <c r="R30" s="22" t="s">
        <v>11</v>
      </c>
    </row>
    <row r="31" spans="2:18" s="32" customFormat="1" ht="118.5" customHeight="1" x14ac:dyDescent="0.25">
      <c r="B31" s="25">
        <v>4</v>
      </c>
      <c r="C31" s="147" t="s">
        <v>145</v>
      </c>
      <c r="D31" s="36">
        <f>'Прил2 культура'!G79</f>
        <v>475.4</v>
      </c>
      <c r="E31" s="36"/>
      <c r="F31" s="148" t="s">
        <v>146</v>
      </c>
      <c r="G31" s="148"/>
      <c r="H31" s="27" t="s">
        <v>51</v>
      </c>
      <c r="I31" s="27" t="s">
        <v>11</v>
      </c>
      <c r="J31" s="27" t="s">
        <v>11</v>
      </c>
      <c r="K31" s="27" t="s">
        <v>11</v>
      </c>
      <c r="L31" s="27" t="s">
        <v>11</v>
      </c>
      <c r="M31" s="27">
        <v>1</v>
      </c>
      <c r="N31" s="27" t="s">
        <v>11</v>
      </c>
      <c r="O31" s="27" t="s">
        <v>11</v>
      </c>
      <c r="P31" s="29" t="s">
        <v>11</v>
      </c>
      <c r="Q31" s="27" t="s">
        <v>11</v>
      </c>
      <c r="R31" s="30" t="s">
        <v>11</v>
      </c>
    </row>
    <row r="32" spans="2:18" s="32" customFormat="1" ht="118.5" customHeight="1" thickBot="1" x14ac:dyDescent="0.3">
      <c r="B32" s="24">
        <v>5</v>
      </c>
      <c r="C32" s="149" t="s">
        <v>147</v>
      </c>
      <c r="D32" s="150">
        <f>'Прил2 культура'!G98</f>
        <v>0</v>
      </c>
      <c r="E32" s="150">
        <f>'Прил2 культура'!G93+'Прил2 культура'!G94+'Прил2 культура'!G95+'Прил2 культура'!G96</f>
        <v>400</v>
      </c>
      <c r="F32" s="151" t="s">
        <v>148</v>
      </c>
      <c r="G32" s="151"/>
      <c r="H32" s="152" t="s">
        <v>51</v>
      </c>
      <c r="I32" s="152" t="s">
        <v>11</v>
      </c>
      <c r="J32" s="152" t="s">
        <v>11</v>
      </c>
      <c r="K32" s="152" t="s">
        <v>11</v>
      </c>
      <c r="L32" s="152" t="s">
        <v>11</v>
      </c>
      <c r="M32" s="152"/>
      <c r="N32" s="152" t="s">
        <v>11</v>
      </c>
      <c r="O32" s="152">
        <v>1</v>
      </c>
      <c r="P32" s="153" t="s">
        <v>11</v>
      </c>
      <c r="Q32" s="152" t="s">
        <v>11</v>
      </c>
      <c r="R32" s="154" t="s">
        <v>11</v>
      </c>
    </row>
  </sheetData>
  <mergeCells count="51">
    <mergeCell ref="O1:Q1"/>
    <mergeCell ref="L2:R3"/>
    <mergeCell ref="B5:R5"/>
    <mergeCell ref="O8:R8"/>
    <mergeCell ref="O9:R10"/>
    <mergeCell ref="B12:R12"/>
    <mergeCell ref="B13:R13"/>
    <mergeCell ref="K11:L11"/>
    <mergeCell ref="O11:P11"/>
    <mergeCell ref="B6:P6"/>
    <mergeCell ref="D11:E11"/>
    <mergeCell ref="G11:I11"/>
    <mergeCell ref="H16:H17"/>
    <mergeCell ref="I16:I17"/>
    <mergeCell ref="D15:E15"/>
    <mergeCell ref="F15:G15"/>
    <mergeCell ref="J15:M15"/>
    <mergeCell ref="O15:P15"/>
    <mergeCell ref="B14:R14"/>
    <mergeCell ref="J16:R16"/>
    <mergeCell ref="B24:B30"/>
    <mergeCell ref="D24:D30"/>
    <mergeCell ref="E24:E30"/>
    <mergeCell ref="B22:B23"/>
    <mergeCell ref="D22:D23"/>
    <mergeCell ref="E22:E23"/>
    <mergeCell ref="C22:C23"/>
    <mergeCell ref="C19:C21"/>
    <mergeCell ref="F19:G19"/>
    <mergeCell ref="F21:G21"/>
    <mergeCell ref="F20:G20"/>
    <mergeCell ref="B19:B21"/>
    <mergeCell ref="D19:D21"/>
    <mergeCell ref="E19:E21"/>
    <mergeCell ref="F18:G18"/>
    <mergeCell ref="B16:B17"/>
    <mergeCell ref="C16:C17"/>
    <mergeCell ref="D16:E16"/>
    <mergeCell ref="F16:G17"/>
    <mergeCell ref="F32:G32"/>
    <mergeCell ref="F22:G22"/>
    <mergeCell ref="F23:G23"/>
    <mergeCell ref="C24:C30"/>
    <mergeCell ref="F24:G24"/>
    <mergeCell ref="F25:G25"/>
    <mergeCell ref="F30:G30"/>
    <mergeCell ref="F29:G29"/>
    <mergeCell ref="F28:G28"/>
    <mergeCell ref="F27:G27"/>
    <mergeCell ref="F26:G26"/>
    <mergeCell ref="F31:G31"/>
  </mergeCells>
  <printOptions horizontalCentered="1"/>
  <pageMargins left="0" right="0" top="0" bottom="0" header="0" footer="0"/>
  <pageSetup paperSize="9" scale="7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02"/>
  <sheetViews>
    <sheetView tabSelected="1" workbookViewId="0">
      <selection activeCell="I25" sqref="I25"/>
    </sheetView>
  </sheetViews>
  <sheetFormatPr defaultRowHeight="15" x14ac:dyDescent="0.25"/>
  <cols>
    <col min="1" max="1" width="1.42578125" style="14" customWidth="1"/>
    <col min="2" max="2" width="4.140625" style="14" customWidth="1"/>
    <col min="3" max="3" width="13.7109375" style="14" customWidth="1"/>
    <col min="4" max="4" width="14.85546875" style="14" customWidth="1"/>
    <col min="5" max="5" width="12.140625" style="14" customWidth="1"/>
    <col min="6" max="6" width="10.5703125" style="14" customWidth="1"/>
    <col min="7" max="16" width="9.140625" style="14"/>
    <col min="17" max="17" width="13.7109375" style="14" customWidth="1"/>
    <col min="18" max="18" width="18.140625" style="14" customWidth="1"/>
    <col min="19" max="16384" width="9.140625" style="14"/>
  </cols>
  <sheetData>
    <row r="1" spans="2:18" s="32" customFormat="1" ht="15.75" x14ac:dyDescent="0.25">
      <c r="B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04" t="s">
        <v>23</v>
      </c>
      <c r="P1" s="104"/>
      <c r="Q1" s="104"/>
    </row>
    <row r="2" spans="2:18" s="32" customFormat="1" ht="32.25" customHeight="1" x14ac:dyDescent="0.25">
      <c r="C2" s="11"/>
      <c r="D2" s="11"/>
      <c r="E2" s="11"/>
      <c r="F2" s="11"/>
      <c r="G2" s="11"/>
      <c r="H2" s="11"/>
      <c r="I2" s="11"/>
      <c r="J2" s="11"/>
      <c r="K2" s="11"/>
      <c r="L2" s="146" t="s">
        <v>144</v>
      </c>
      <c r="M2" s="146"/>
      <c r="N2" s="146"/>
      <c r="O2" s="146"/>
      <c r="P2" s="146"/>
      <c r="Q2" s="146"/>
      <c r="R2" s="146"/>
    </row>
    <row r="3" spans="2:18" s="32" customFormat="1" ht="29.25" customHeight="1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46"/>
      <c r="M3" s="146"/>
      <c r="N3" s="146"/>
      <c r="O3" s="146"/>
      <c r="P3" s="146"/>
      <c r="Q3" s="146"/>
      <c r="R3" s="146"/>
    </row>
    <row r="4" spans="2:18" hidden="1" x14ac:dyDescent="0.25"/>
    <row r="5" spans="2:18" ht="18.75" hidden="1" x14ac:dyDescent="0.3">
      <c r="B5" s="129" t="s">
        <v>86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</row>
    <row r="6" spans="2:18" ht="6.75" hidden="1" customHeight="1" x14ac:dyDescent="0.3"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2:18" hidden="1" x14ac:dyDescent="0.25"/>
    <row r="8" spans="2:18" hidden="1" x14ac:dyDescent="0.25">
      <c r="N8" s="122" t="s">
        <v>23</v>
      </c>
      <c r="O8" s="122"/>
      <c r="P8" s="122"/>
      <c r="Q8" s="122"/>
      <c r="R8" s="122"/>
    </row>
    <row r="9" spans="2:18" hidden="1" x14ac:dyDescent="0.25">
      <c r="M9" s="123" t="s">
        <v>24</v>
      </c>
      <c r="N9" s="123"/>
      <c r="O9" s="123"/>
      <c r="P9" s="123"/>
      <c r="Q9" s="123"/>
      <c r="R9" s="123"/>
    </row>
    <row r="10" spans="2:18" hidden="1" x14ac:dyDescent="0.25">
      <c r="M10" s="123"/>
      <c r="N10" s="123"/>
      <c r="O10" s="123"/>
      <c r="P10" s="123"/>
      <c r="Q10" s="123"/>
      <c r="R10" s="123"/>
    </row>
    <row r="13" spans="2:18" ht="15.75" x14ac:dyDescent="0.25">
      <c r="B13" s="127" t="s">
        <v>22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</row>
    <row r="14" spans="2:18" ht="15.75" x14ac:dyDescent="0.25">
      <c r="B14" s="125" t="s">
        <v>21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</row>
    <row r="15" spans="2:18" x14ac:dyDescent="0.25">
      <c r="B15" s="124" t="s">
        <v>20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</row>
    <row r="16" spans="2:18" ht="15.75" thickBot="1" x14ac:dyDescent="0.3"/>
    <row r="17" spans="2:22" ht="17.25" customHeight="1" x14ac:dyDescent="0.25">
      <c r="B17" s="141" t="s">
        <v>25</v>
      </c>
      <c r="C17" s="136" t="s">
        <v>0</v>
      </c>
      <c r="D17" s="136" t="s">
        <v>1</v>
      </c>
      <c r="E17" s="136" t="s">
        <v>2</v>
      </c>
      <c r="F17" s="136" t="s">
        <v>26</v>
      </c>
      <c r="G17" s="136" t="s">
        <v>3</v>
      </c>
      <c r="H17" s="155" t="s">
        <v>4</v>
      </c>
      <c r="I17" s="156"/>
      <c r="J17" s="156"/>
      <c r="K17" s="156"/>
      <c r="L17" s="156"/>
      <c r="M17" s="156"/>
      <c r="N17" s="156"/>
      <c r="O17" s="156"/>
      <c r="P17" s="157"/>
      <c r="Q17" s="136" t="s">
        <v>5</v>
      </c>
      <c r="R17" s="138" t="s">
        <v>6</v>
      </c>
    </row>
    <row r="18" spans="2:22" ht="17.25" customHeight="1" x14ac:dyDescent="0.25">
      <c r="B18" s="142"/>
      <c r="C18" s="137"/>
      <c r="D18" s="137"/>
      <c r="E18" s="137"/>
      <c r="F18" s="137"/>
      <c r="G18" s="137"/>
      <c r="H18" s="158"/>
      <c r="I18" s="159"/>
      <c r="J18" s="159"/>
      <c r="K18" s="159"/>
      <c r="L18" s="159"/>
      <c r="M18" s="159"/>
      <c r="N18" s="159"/>
      <c r="O18" s="159"/>
      <c r="P18" s="160"/>
      <c r="Q18" s="137"/>
      <c r="R18" s="139"/>
    </row>
    <row r="19" spans="2:22" x14ac:dyDescent="0.25">
      <c r="B19" s="142"/>
      <c r="C19" s="137"/>
      <c r="D19" s="137"/>
      <c r="E19" s="137"/>
      <c r="F19" s="137"/>
      <c r="G19" s="137"/>
      <c r="H19" s="158"/>
      <c r="I19" s="159"/>
      <c r="J19" s="159"/>
      <c r="K19" s="159"/>
      <c r="L19" s="159"/>
      <c r="M19" s="159"/>
      <c r="N19" s="159"/>
      <c r="O19" s="159"/>
      <c r="P19" s="160"/>
      <c r="Q19" s="137"/>
      <c r="R19" s="139"/>
    </row>
    <row r="20" spans="2:22" x14ac:dyDescent="0.25">
      <c r="B20" s="142"/>
      <c r="C20" s="137"/>
      <c r="D20" s="137"/>
      <c r="E20" s="137"/>
      <c r="F20" s="137"/>
      <c r="G20" s="137"/>
      <c r="H20" s="158"/>
      <c r="I20" s="159"/>
      <c r="J20" s="159"/>
      <c r="K20" s="159"/>
      <c r="L20" s="159"/>
      <c r="M20" s="159"/>
      <c r="N20" s="159"/>
      <c r="O20" s="159"/>
      <c r="P20" s="160"/>
      <c r="Q20" s="137"/>
      <c r="R20" s="139"/>
    </row>
    <row r="21" spans="2:22" x14ac:dyDescent="0.25">
      <c r="B21" s="142"/>
      <c r="C21" s="137"/>
      <c r="D21" s="137"/>
      <c r="E21" s="137"/>
      <c r="F21" s="137"/>
      <c r="G21" s="137"/>
      <c r="H21" s="161"/>
      <c r="I21" s="162"/>
      <c r="J21" s="162"/>
      <c r="K21" s="162"/>
      <c r="L21" s="162"/>
      <c r="M21" s="162"/>
      <c r="N21" s="162"/>
      <c r="O21" s="162"/>
      <c r="P21" s="163"/>
      <c r="Q21" s="137"/>
      <c r="R21" s="139"/>
    </row>
    <row r="22" spans="2:22" x14ac:dyDescent="0.25">
      <c r="B22" s="142"/>
      <c r="C22" s="137"/>
      <c r="D22" s="137"/>
      <c r="E22" s="137"/>
      <c r="F22" s="137"/>
      <c r="G22" s="137"/>
      <c r="H22" s="137" t="s">
        <v>27</v>
      </c>
      <c r="I22" s="137" t="s">
        <v>28</v>
      </c>
      <c r="J22" s="137" t="s">
        <v>29</v>
      </c>
      <c r="K22" s="137" t="s">
        <v>30</v>
      </c>
      <c r="L22" s="137" t="s">
        <v>31</v>
      </c>
      <c r="M22" s="137" t="s">
        <v>32</v>
      </c>
      <c r="N22" s="137" t="s">
        <v>33</v>
      </c>
      <c r="O22" s="137" t="s">
        <v>89</v>
      </c>
      <c r="P22" s="137" t="s">
        <v>124</v>
      </c>
      <c r="Q22" s="137"/>
      <c r="R22" s="139"/>
    </row>
    <row r="23" spans="2:22" x14ac:dyDescent="0.25">
      <c r="B23" s="142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9"/>
    </row>
    <row r="24" spans="2:22" x14ac:dyDescent="0.25">
      <c r="B24" s="40">
        <v>1</v>
      </c>
      <c r="C24" s="38">
        <v>2</v>
      </c>
      <c r="D24" s="38">
        <v>3</v>
      </c>
      <c r="E24" s="38">
        <v>4</v>
      </c>
      <c r="F24" s="38">
        <v>5</v>
      </c>
      <c r="G24" s="38">
        <v>6</v>
      </c>
      <c r="H24" s="38">
        <v>7</v>
      </c>
      <c r="I24" s="38">
        <v>8</v>
      </c>
      <c r="J24" s="38">
        <v>9</v>
      </c>
      <c r="K24" s="38">
        <v>10</v>
      </c>
      <c r="L24" s="38">
        <v>11</v>
      </c>
      <c r="M24" s="38">
        <v>12</v>
      </c>
      <c r="N24" s="38">
        <v>13</v>
      </c>
      <c r="O24" s="38">
        <v>14</v>
      </c>
      <c r="P24" s="38">
        <v>15</v>
      </c>
      <c r="Q24" s="38">
        <v>16</v>
      </c>
      <c r="R24" s="39">
        <v>17</v>
      </c>
    </row>
    <row r="25" spans="2:22" ht="38.25" customHeight="1" x14ac:dyDescent="0.25">
      <c r="B25" s="132" t="s">
        <v>7</v>
      </c>
      <c r="C25" s="140" t="s">
        <v>149</v>
      </c>
      <c r="D25" s="15" t="s">
        <v>8</v>
      </c>
      <c r="E25" s="38" t="s">
        <v>125</v>
      </c>
      <c r="F25" s="164">
        <f>SUM(F26:F30)</f>
        <v>419.7</v>
      </c>
      <c r="G25" s="165">
        <f>SUM(G26:G30)</f>
        <v>8250.6</v>
      </c>
      <c r="H25" s="165">
        <f t="shared" ref="H25:N25" si="0">SUM(H26:H30)</f>
        <v>637.79999999999995</v>
      </c>
      <c r="I25" s="165">
        <f t="shared" si="0"/>
        <v>150</v>
      </c>
      <c r="J25" s="165">
        <f t="shared" si="0"/>
        <v>117</v>
      </c>
      <c r="K25" s="165">
        <f t="shared" si="0"/>
        <v>3518</v>
      </c>
      <c r="L25" s="165">
        <f t="shared" si="0"/>
        <v>167</v>
      </c>
      <c r="M25" s="165">
        <f t="shared" si="0"/>
        <v>1463.9</v>
      </c>
      <c r="N25" s="165">
        <f t="shared" si="0"/>
        <v>834.1</v>
      </c>
      <c r="O25" s="165">
        <f>SUM(O26:O30)</f>
        <v>681.4</v>
      </c>
      <c r="P25" s="165">
        <f>SUM(P26:P30)</f>
        <v>681.4</v>
      </c>
      <c r="Q25" s="113" t="s">
        <v>88</v>
      </c>
      <c r="R25" s="166" t="s">
        <v>139</v>
      </c>
    </row>
    <row r="26" spans="2:22" ht="63.75" x14ac:dyDescent="0.25">
      <c r="B26" s="132"/>
      <c r="C26" s="140"/>
      <c r="D26" s="15" t="s">
        <v>9</v>
      </c>
      <c r="E26" s="38" t="s">
        <v>126</v>
      </c>
      <c r="F26" s="167">
        <f>F32</f>
        <v>419.7</v>
      </c>
      <c r="G26" s="165">
        <f>SUM(H26:P26)</f>
        <v>8250.6</v>
      </c>
      <c r="H26" s="167">
        <f>H32</f>
        <v>637.79999999999995</v>
      </c>
      <c r="I26" s="167">
        <f t="shared" ref="I26:N26" si="1">I32</f>
        <v>150</v>
      </c>
      <c r="J26" s="167">
        <f t="shared" si="1"/>
        <v>117</v>
      </c>
      <c r="K26" s="167">
        <f t="shared" si="1"/>
        <v>3518</v>
      </c>
      <c r="L26" s="167">
        <f t="shared" si="1"/>
        <v>167</v>
      </c>
      <c r="M26" s="167">
        <f t="shared" si="1"/>
        <v>1463.9</v>
      </c>
      <c r="N26" s="167">
        <f t="shared" si="1"/>
        <v>834.1</v>
      </c>
      <c r="O26" s="167">
        <f>O32</f>
        <v>681.4</v>
      </c>
      <c r="P26" s="167">
        <f>P32</f>
        <v>681.4</v>
      </c>
      <c r="Q26" s="113"/>
      <c r="R26" s="166"/>
      <c r="T26" s="23">
        <f>N25+N37+N49</f>
        <v>1313.2</v>
      </c>
      <c r="U26" s="23">
        <f>O25+O37+O49</f>
        <v>1005.5</v>
      </c>
      <c r="V26" s="23">
        <f>P25+P37+P49</f>
        <v>980.5</v>
      </c>
    </row>
    <row r="27" spans="2:22" ht="87" customHeight="1" x14ac:dyDescent="0.25">
      <c r="B27" s="132"/>
      <c r="C27" s="140"/>
      <c r="D27" s="15" t="s">
        <v>10</v>
      </c>
      <c r="E27" s="168"/>
      <c r="F27" s="167">
        <f t="shared" ref="F27" si="2">F33</f>
        <v>0</v>
      </c>
      <c r="G27" s="165">
        <f t="shared" ref="G27:G29" si="3">SUM(H27:P27)</f>
        <v>0</v>
      </c>
      <c r="H27" s="167">
        <f t="shared" ref="H27:N27" si="4">H33</f>
        <v>0</v>
      </c>
      <c r="I27" s="167">
        <f t="shared" si="4"/>
        <v>0</v>
      </c>
      <c r="J27" s="167">
        <f t="shared" si="4"/>
        <v>0</v>
      </c>
      <c r="K27" s="167">
        <f t="shared" si="4"/>
        <v>0</v>
      </c>
      <c r="L27" s="167">
        <f t="shared" si="4"/>
        <v>0</v>
      </c>
      <c r="M27" s="167">
        <f t="shared" si="4"/>
        <v>0</v>
      </c>
      <c r="N27" s="167">
        <f t="shared" si="4"/>
        <v>0</v>
      </c>
      <c r="O27" s="167">
        <f t="shared" ref="O27:P27" si="5">O33</f>
        <v>0</v>
      </c>
      <c r="P27" s="167">
        <f t="shared" si="5"/>
        <v>0</v>
      </c>
      <c r="Q27" s="113"/>
      <c r="R27" s="166"/>
    </row>
    <row r="28" spans="2:22" ht="38.25" x14ac:dyDescent="0.25">
      <c r="B28" s="132"/>
      <c r="C28" s="140"/>
      <c r="D28" s="15" t="s">
        <v>12</v>
      </c>
      <c r="E28" s="168"/>
      <c r="F28" s="167">
        <f t="shared" ref="F28" si="6">F34</f>
        <v>0</v>
      </c>
      <c r="G28" s="165">
        <f t="shared" si="3"/>
        <v>0</v>
      </c>
      <c r="H28" s="167">
        <f t="shared" ref="H28:N28" si="7">H34</f>
        <v>0</v>
      </c>
      <c r="I28" s="167">
        <f t="shared" si="7"/>
        <v>0</v>
      </c>
      <c r="J28" s="167">
        <f t="shared" si="7"/>
        <v>0</v>
      </c>
      <c r="K28" s="167">
        <f t="shared" si="7"/>
        <v>0</v>
      </c>
      <c r="L28" s="167">
        <f t="shared" si="7"/>
        <v>0</v>
      </c>
      <c r="M28" s="167">
        <f t="shared" si="7"/>
        <v>0</v>
      </c>
      <c r="N28" s="167">
        <f t="shared" si="7"/>
        <v>0</v>
      </c>
      <c r="O28" s="167">
        <f t="shared" ref="O28:P28" si="8">O34</f>
        <v>0</v>
      </c>
      <c r="P28" s="167">
        <f t="shared" si="8"/>
        <v>0</v>
      </c>
      <c r="Q28" s="113"/>
      <c r="R28" s="166"/>
    </row>
    <row r="29" spans="2:22" ht="63.75" customHeight="1" x14ac:dyDescent="0.25">
      <c r="B29" s="132"/>
      <c r="C29" s="140"/>
      <c r="D29" s="15" t="s">
        <v>13</v>
      </c>
      <c r="E29" s="168"/>
      <c r="F29" s="167">
        <f t="shared" ref="F29" si="9">F35</f>
        <v>0</v>
      </c>
      <c r="G29" s="165">
        <f t="shared" si="3"/>
        <v>0</v>
      </c>
      <c r="H29" s="167">
        <f t="shared" ref="H29:N29" si="10">H35</f>
        <v>0</v>
      </c>
      <c r="I29" s="167">
        <f t="shared" si="10"/>
        <v>0</v>
      </c>
      <c r="J29" s="167">
        <f t="shared" si="10"/>
        <v>0</v>
      </c>
      <c r="K29" s="167">
        <f t="shared" si="10"/>
        <v>0</v>
      </c>
      <c r="L29" s="167">
        <f t="shared" si="10"/>
        <v>0</v>
      </c>
      <c r="M29" s="167">
        <f t="shared" si="10"/>
        <v>0</v>
      </c>
      <c r="N29" s="167">
        <f t="shared" si="10"/>
        <v>0</v>
      </c>
      <c r="O29" s="167">
        <f t="shared" ref="O29:P29" si="11">O35</f>
        <v>0</v>
      </c>
      <c r="P29" s="167">
        <f t="shared" si="11"/>
        <v>0</v>
      </c>
      <c r="Q29" s="113"/>
      <c r="R29" s="166"/>
    </row>
    <row r="30" spans="2:22" ht="33" customHeight="1" x14ac:dyDescent="0.25">
      <c r="B30" s="132"/>
      <c r="C30" s="140"/>
      <c r="D30" s="15" t="s">
        <v>34</v>
      </c>
      <c r="E30" s="168"/>
      <c r="F30" s="167">
        <f t="shared" ref="F30" si="12">F36</f>
        <v>0</v>
      </c>
      <c r="G30" s="165">
        <f>SUM(H30:P30)</f>
        <v>0</v>
      </c>
      <c r="H30" s="167">
        <f t="shared" ref="H30:N30" si="13">H36</f>
        <v>0</v>
      </c>
      <c r="I30" s="167">
        <f t="shared" si="13"/>
        <v>0</v>
      </c>
      <c r="J30" s="167">
        <f t="shared" si="13"/>
        <v>0</v>
      </c>
      <c r="K30" s="167">
        <f t="shared" si="13"/>
        <v>0</v>
      </c>
      <c r="L30" s="167">
        <f t="shared" si="13"/>
        <v>0</v>
      </c>
      <c r="M30" s="167">
        <f t="shared" si="13"/>
        <v>0</v>
      </c>
      <c r="N30" s="167">
        <f t="shared" si="13"/>
        <v>0</v>
      </c>
      <c r="O30" s="167">
        <f t="shared" ref="O30:P30" si="14">O36</f>
        <v>0</v>
      </c>
      <c r="P30" s="167">
        <f t="shared" si="14"/>
        <v>0</v>
      </c>
      <c r="Q30" s="113"/>
      <c r="R30" s="166"/>
    </row>
    <row r="31" spans="2:22" ht="49.5" customHeight="1" x14ac:dyDescent="0.25">
      <c r="B31" s="132" t="s">
        <v>14</v>
      </c>
      <c r="C31" s="140" t="s">
        <v>115</v>
      </c>
      <c r="D31" s="16" t="s">
        <v>8</v>
      </c>
      <c r="E31" s="38" t="s">
        <v>125</v>
      </c>
      <c r="F31" s="164">
        <f>SUM(F32:F36)</f>
        <v>419.7</v>
      </c>
      <c r="G31" s="165">
        <f>SUM(G32:G36)</f>
        <v>8250.6</v>
      </c>
      <c r="H31" s="165">
        <f t="shared" ref="H31:N31" si="15">SUM(H32:H36)</f>
        <v>637.79999999999995</v>
      </c>
      <c r="I31" s="165">
        <f t="shared" si="15"/>
        <v>150</v>
      </c>
      <c r="J31" s="165">
        <f t="shared" si="15"/>
        <v>117</v>
      </c>
      <c r="K31" s="165">
        <f t="shared" si="15"/>
        <v>3518</v>
      </c>
      <c r="L31" s="165">
        <f t="shared" si="15"/>
        <v>167</v>
      </c>
      <c r="M31" s="165">
        <f t="shared" si="15"/>
        <v>1463.9</v>
      </c>
      <c r="N31" s="165">
        <f t="shared" si="15"/>
        <v>834.1</v>
      </c>
      <c r="O31" s="165">
        <f>SUM(O32:O36)</f>
        <v>681.4</v>
      </c>
      <c r="P31" s="165">
        <f>SUM(P32:P36)</f>
        <v>681.4</v>
      </c>
      <c r="Q31" s="113" t="s">
        <v>88</v>
      </c>
      <c r="R31" s="166" t="s">
        <v>139</v>
      </c>
    </row>
    <row r="32" spans="2:22" ht="78.75" customHeight="1" x14ac:dyDescent="0.25">
      <c r="B32" s="132"/>
      <c r="C32" s="140"/>
      <c r="D32" s="15" t="s">
        <v>9</v>
      </c>
      <c r="E32" s="38" t="s">
        <v>125</v>
      </c>
      <c r="F32" s="169">
        <v>419.7</v>
      </c>
      <c r="G32" s="165">
        <f>SUM(H32:P32)</f>
        <v>8250.6</v>
      </c>
      <c r="H32" s="169">
        <v>637.79999999999995</v>
      </c>
      <c r="I32" s="169">
        <v>150</v>
      </c>
      <c r="J32" s="169">
        <v>117</v>
      </c>
      <c r="K32" s="169">
        <v>3518</v>
      </c>
      <c r="L32" s="169">
        <v>167</v>
      </c>
      <c r="M32" s="169">
        <f>1165.4+298.5</f>
        <v>1463.9</v>
      </c>
      <c r="N32" s="169">
        <f>334.1+500</f>
        <v>834.1</v>
      </c>
      <c r="O32" s="169">
        <f>181.4+500</f>
        <v>681.4</v>
      </c>
      <c r="P32" s="169">
        <f>181.4+500</f>
        <v>681.4</v>
      </c>
      <c r="Q32" s="113"/>
      <c r="R32" s="166"/>
    </row>
    <row r="33" spans="2:18" ht="72" customHeight="1" x14ac:dyDescent="0.25">
      <c r="B33" s="132"/>
      <c r="C33" s="140"/>
      <c r="D33" s="15" t="s">
        <v>10</v>
      </c>
      <c r="E33" s="168"/>
      <c r="F33" s="38"/>
      <c r="G33" s="165">
        <f t="shared" ref="G33:G36" si="16">SUM(H33:P33)</f>
        <v>0</v>
      </c>
      <c r="H33" s="38"/>
      <c r="I33" s="38"/>
      <c r="J33" s="38"/>
      <c r="K33" s="38"/>
      <c r="L33" s="38"/>
      <c r="M33" s="38"/>
      <c r="N33" s="38"/>
      <c r="O33" s="38"/>
      <c r="P33" s="38"/>
      <c r="Q33" s="113"/>
      <c r="R33" s="166"/>
    </row>
    <row r="34" spans="2:18" ht="57" customHeight="1" x14ac:dyDescent="0.25">
      <c r="B34" s="132"/>
      <c r="C34" s="140"/>
      <c r="D34" s="15" t="s">
        <v>12</v>
      </c>
      <c r="E34" s="168"/>
      <c r="F34" s="38"/>
      <c r="G34" s="165">
        <f t="shared" si="16"/>
        <v>0</v>
      </c>
      <c r="H34" s="38"/>
      <c r="I34" s="38"/>
      <c r="J34" s="38"/>
      <c r="K34" s="38"/>
      <c r="L34" s="38"/>
      <c r="M34" s="38"/>
      <c r="N34" s="38"/>
      <c r="O34" s="38"/>
      <c r="P34" s="38"/>
      <c r="Q34" s="113"/>
      <c r="R34" s="166"/>
    </row>
    <row r="35" spans="2:18" ht="51" x14ac:dyDescent="0.25">
      <c r="B35" s="132"/>
      <c r="C35" s="140"/>
      <c r="D35" s="15" t="s">
        <v>13</v>
      </c>
      <c r="E35" s="168"/>
      <c r="F35" s="38"/>
      <c r="G35" s="165">
        <f t="shared" si="16"/>
        <v>0</v>
      </c>
      <c r="H35" s="38"/>
      <c r="I35" s="38"/>
      <c r="J35" s="38"/>
      <c r="K35" s="38"/>
      <c r="L35" s="38"/>
      <c r="M35" s="38"/>
      <c r="N35" s="38"/>
      <c r="O35" s="38"/>
      <c r="P35" s="38"/>
      <c r="Q35" s="113"/>
      <c r="R35" s="166"/>
    </row>
    <row r="36" spans="2:18" ht="21" customHeight="1" x14ac:dyDescent="0.25">
      <c r="B36" s="132"/>
      <c r="C36" s="140"/>
      <c r="D36" s="15" t="s">
        <v>34</v>
      </c>
      <c r="E36" s="168"/>
      <c r="F36" s="38"/>
      <c r="G36" s="165">
        <f t="shared" si="16"/>
        <v>0</v>
      </c>
      <c r="H36" s="38"/>
      <c r="I36" s="38"/>
      <c r="J36" s="38"/>
      <c r="K36" s="38"/>
      <c r="L36" s="38"/>
      <c r="M36" s="38"/>
      <c r="N36" s="38"/>
      <c r="O36" s="38"/>
      <c r="P36" s="38"/>
      <c r="Q36" s="113"/>
      <c r="R36" s="166"/>
    </row>
    <row r="37" spans="2:18" ht="21" customHeight="1" x14ac:dyDescent="0.25">
      <c r="B37" s="132" t="s">
        <v>15</v>
      </c>
      <c r="C37" s="134" t="s">
        <v>116</v>
      </c>
      <c r="D37" s="16" t="s">
        <v>8</v>
      </c>
      <c r="E37" s="38" t="s">
        <v>125</v>
      </c>
      <c r="F37" s="164">
        <f>SUM(F38:F42)</f>
        <v>63.1</v>
      </c>
      <c r="G37" s="165">
        <f>SUM(G38:G42)</f>
        <v>412.1</v>
      </c>
      <c r="H37" s="165">
        <f t="shared" ref="H37:N37" si="17">SUM(H38:H42)</f>
        <v>63.1</v>
      </c>
      <c r="I37" s="165">
        <f t="shared" si="17"/>
        <v>50</v>
      </c>
      <c r="J37" s="165">
        <f t="shared" si="17"/>
        <v>46</v>
      </c>
      <c r="K37" s="165">
        <f t="shared" si="17"/>
        <v>46</v>
      </c>
      <c r="L37" s="165">
        <f t="shared" si="17"/>
        <v>46</v>
      </c>
      <c r="M37" s="165">
        <f t="shared" si="17"/>
        <v>46</v>
      </c>
      <c r="N37" s="165">
        <f t="shared" si="17"/>
        <v>30</v>
      </c>
      <c r="O37" s="165">
        <f>SUM(O38:O42)</f>
        <v>55</v>
      </c>
      <c r="P37" s="165">
        <f>SUM(P38:P42)</f>
        <v>30</v>
      </c>
      <c r="Q37" s="113" t="s">
        <v>88</v>
      </c>
      <c r="R37" s="166" t="s">
        <v>140</v>
      </c>
    </row>
    <row r="38" spans="2:18" ht="63.75" x14ac:dyDescent="0.25">
      <c r="B38" s="132"/>
      <c r="C38" s="135"/>
      <c r="D38" s="15" t="s">
        <v>9</v>
      </c>
      <c r="E38" s="38" t="s">
        <v>125</v>
      </c>
      <c r="F38" s="167">
        <f t="shared" ref="F38:N39" si="18">F44</f>
        <v>63.1</v>
      </c>
      <c r="G38" s="165">
        <f>SUM(H38:P38)</f>
        <v>412.1</v>
      </c>
      <c r="H38" s="167">
        <f>H44</f>
        <v>63.1</v>
      </c>
      <c r="I38" s="167">
        <f t="shared" ref="I38:N38" si="19">I44</f>
        <v>50</v>
      </c>
      <c r="J38" s="167">
        <f t="shared" si="19"/>
        <v>46</v>
      </c>
      <c r="K38" s="167">
        <f t="shared" si="19"/>
        <v>46</v>
      </c>
      <c r="L38" s="167">
        <f t="shared" si="19"/>
        <v>46</v>
      </c>
      <c r="M38" s="167">
        <f t="shared" si="19"/>
        <v>46</v>
      </c>
      <c r="N38" s="167">
        <f t="shared" si="19"/>
        <v>30</v>
      </c>
      <c r="O38" s="167">
        <f>O44</f>
        <v>55</v>
      </c>
      <c r="P38" s="167">
        <f>P44</f>
        <v>30</v>
      </c>
      <c r="Q38" s="113"/>
      <c r="R38" s="166"/>
    </row>
    <row r="39" spans="2:18" ht="63.75" x14ac:dyDescent="0.25">
      <c r="B39" s="132"/>
      <c r="C39" s="135"/>
      <c r="D39" s="15" t="s">
        <v>10</v>
      </c>
      <c r="E39" s="38"/>
      <c r="F39" s="167">
        <f t="shared" ref="F39" si="20">F45</f>
        <v>0</v>
      </c>
      <c r="G39" s="165">
        <f t="shared" ref="G39:G41" si="21">SUM(H39:P39)</f>
        <v>0</v>
      </c>
      <c r="H39" s="167">
        <f t="shared" si="18"/>
        <v>0</v>
      </c>
      <c r="I39" s="167">
        <f t="shared" si="18"/>
        <v>0</v>
      </c>
      <c r="J39" s="167">
        <f t="shared" si="18"/>
        <v>0</v>
      </c>
      <c r="K39" s="167">
        <f t="shared" si="18"/>
        <v>0</v>
      </c>
      <c r="L39" s="167">
        <f t="shared" si="18"/>
        <v>0</v>
      </c>
      <c r="M39" s="167">
        <f t="shared" si="18"/>
        <v>0</v>
      </c>
      <c r="N39" s="167">
        <f t="shared" si="18"/>
        <v>0</v>
      </c>
      <c r="O39" s="167">
        <f t="shared" ref="O39:P39" si="22">O45</f>
        <v>0</v>
      </c>
      <c r="P39" s="167">
        <f t="shared" si="22"/>
        <v>0</v>
      </c>
      <c r="Q39" s="113"/>
      <c r="R39" s="166"/>
    </row>
    <row r="40" spans="2:18" ht="38.25" x14ac:dyDescent="0.25">
      <c r="B40" s="132"/>
      <c r="C40" s="135"/>
      <c r="D40" s="15" t="s">
        <v>12</v>
      </c>
      <c r="E40" s="168"/>
      <c r="F40" s="167">
        <f t="shared" ref="F40" si="23">F46</f>
        <v>0</v>
      </c>
      <c r="G40" s="165">
        <f t="shared" si="21"/>
        <v>0</v>
      </c>
      <c r="H40" s="167">
        <f t="shared" ref="H40:N40" si="24">H46</f>
        <v>0</v>
      </c>
      <c r="I40" s="167">
        <f t="shared" si="24"/>
        <v>0</v>
      </c>
      <c r="J40" s="167">
        <f t="shared" si="24"/>
        <v>0</v>
      </c>
      <c r="K40" s="167">
        <f t="shared" si="24"/>
        <v>0</v>
      </c>
      <c r="L40" s="167">
        <f t="shared" si="24"/>
        <v>0</v>
      </c>
      <c r="M40" s="167">
        <f t="shared" si="24"/>
        <v>0</v>
      </c>
      <c r="N40" s="167">
        <f t="shared" si="24"/>
        <v>0</v>
      </c>
      <c r="O40" s="167">
        <f t="shared" ref="O40:P40" si="25">O46</f>
        <v>0</v>
      </c>
      <c r="P40" s="167">
        <f t="shared" si="25"/>
        <v>0</v>
      </c>
      <c r="Q40" s="113"/>
      <c r="R40" s="166"/>
    </row>
    <row r="41" spans="2:18" ht="51" x14ac:dyDescent="0.25">
      <c r="B41" s="132"/>
      <c r="C41" s="135"/>
      <c r="D41" s="15" t="s">
        <v>13</v>
      </c>
      <c r="E41" s="168"/>
      <c r="F41" s="167">
        <f t="shared" ref="F41" si="26">F47</f>
        <v>0</v>
      </c>
      <c r="G41" s="165">
        <f t="shared" si="21"/>
        <v>0</v>
      </c>
      <c r="H41" s="167">
        <f t="shared" ref="H41:N41" si="27">H47</f>
        <v>0</v>
      </c>
      <c r="I41" s="167">
        <f t="shared" si="27"/>
        <v>0</v>
      </c>
      <c r="J41" s="167">
        <f t="shared" si="27"/>
        <v>0</v>
      </c>
      <c r="K41" s="167">
        <f t="shared" si="27"/>
        <v>0</v>
      </c>
      <c r="L41" s="167">
        <f t="shared" si="27"/>
        <v>0</v>
      </c>
      <c r="M41" s="167">
        <f t="shared" si="27"/>
        <v>0</v>
      </c>
      <c r="N41" s="167">
        <f t="shared" si="27"/>
        <v>0</v>
      </c>
      <c r="O41" s="167">
        <f t="shared" ref="O41:P41" si="28">O47</f>
        <v>0</v>
      </c>
      <c r="P41" s="167">
        <f t="shared" si="28"/>
        <v>0</v>
      </c>
      <c r="Q41" s="113"/>
      <c r="R41" s="166"/>
    </row>
    <row r="42" spans="2:18" ht="18" customHeight="1" x14ac:dyDescent="0.25">
      <c r="B42" s="133"/>
      <c r="C42" s="135"/>
      <c r="D42" s="17" t="s">
        <v>34</v>
      </c>
      <c r="E42" s="170"/>
      <c r="F42" s="167">
        <f t="shared" ref="F42" si="29">F48</f>
        <v>0</v>
      </c>
      <c r="G42" s="165">
        <f>SUM(H42:P42)</f>
        <v>0</v>
      </c>
      <c r="H42" s="167">
        <f t="shared" ref="H42:N42" si="30">H48</f>
        <v>0</v>
      </c>
      <c r="I42" s="167">
        <f t="shared" si="30"/>
        <v>0</v>
      </c>
      <c r="J42" s="167">
        <f t="shared" si="30"/>
        <v>0</v>
      </c>
      <c r="K42" s="167">
        <f t="shared" si="30"/>
        <v>0</v>
      </c>
      <c r="L42" s="167">
        <f t="shared" si="30"/>
        <v>0</v>
      </c>
      <c r="M42" s="167">
        <f t="shared" si="30"/>
        <v>0</v>
      </c>
      <c r="N42" s="167">
        <f t="shared" si="30"/>
        <v>0</v>
      </c>
      <c r="O42" s="167">
        <f t="shared" ref="O42:P42" si="31">O48</f>
        <v>0</v>
      </c>
      <c r="P42" s="167">
        <f t="shared" si="31"/>
        <v>0</v>
      </c>
      <c r="Q42" s="113"/>
      <c r="R42" s="171"/>
    </row>
    <row r="43" spans="2:18" ht="23.25" customHeight="1" x14ac:dyDescent="0.25">
      <c r="B43" s="131" t="s">
        <v>16</v>
      </c>
      <c r="C43" s="111" t="s">
        <v>117</v>
      </c>
      <c r="D43" s="18" t="s">
        <v>8</v>
      </c>
      <c r="E43" s="172" t="s">
        <v>91</v>
      </c>
      <c r="F43" s="164">
        <f t="shared" ref="F43" si="32">SUM(F44:F48)</f>
        <v>63.1</v>
      </c>
      <c r="G43" s="173">
        <f>SUM(G44:G48)</f>
        <v>412.1</v>
      </c>
      <c r="H43" s="173">
        <f t="shared" ref="H43:N43" si="33">SUM(H44:H48)</f>
        <v>63.1</v>
      </c>
      <c r="I43" s="173">
        <f t="shared" si="33"/>
        <v>50</v>
      </c>
      <c r="J43" s="173">
        <f t="shared" si="33"/>
        <v>46</v>
      </c>
      <c r="K43" s="173">
        <f t="shared" si="33"/>
        <v>46</v>
      </c>
      <c r="L43" s="173">
        <f t="shared" si="33"/>
        <v>46</v>
      </c>
      <c r="M43" s="173">
        <f t="shared" si="33"/>
        <v>46</v>
      </c>
      <c r="N43" s="173">
        <f t="shared" si="33"/>
        <v>30</v>
      </c>
      <c r="O43" s="173">
        <f>SUM(O44:O48)</f>
        <v>55</v>
      </c>
      <c r="P43" s="173">
        <f>SUM(P44:P48)</f>
        <v>30</v>
      </c>
      <c r="Q43" s="113" t="s">
        <v>88</v>
      </c>
      <c r="R43" s="166" t="s">
        <v>140</v>
      </c>
    </row>
    <row r="44" spans="2:18" ht="65.25" customHeight="1" x14ac:dyDescent="0.25">
      <c r="B44" s="131"/>
      <c r="C44" s="111"/>
      <c r="D44" s="19" t="s">
        <v>9</v>
      </c>
      <c r="E44" s="172" t="s">
        <v>91</v>
      </c>
      <c r="F44" s="174">
        <v>63.1</v>
      </c>
      <c r="G44" s="173">
        <f>SUM(H44:P44)</f>
        <v>412.1</v>
      </c>
      <c r="H44" s="174">
        <v>63.1</v>
      </c>
      <c r="I44" s="174">
        <v>50</v>
      </c>
      <c r="J44" s="174">
        <v>46</v>
      </c>
      <c r="K44" s="174">
        <v>46</v>
      </c>
      <c r="L44" s="174">
        <v>46</v>
      </c>
      <c r="M44" s="174">
        <v>46</v>
      </c>
      <c r="N44" s="174">
        <v>30</v>
      </c>
      <c r="O44" s="174">
        <v>55</v>
      </c>
      <c r="P44" s="174">
        <v>30</v>
      </c>
      <c r="Q44" s="113"/>
      <c r="R44" s="166"/>
    </row>
    <row r="45" spans="2:18" ht="63.75" x14ac:dyDescent="0.25">
      <c r="B45" s="131"/>
      <c r="C45" s="111"/>
      <c r="D45" s="19" t="s">
        <v>10</v>
      </c>
      <c r="E45" s="175"/>
      <c r="F45" s="174"/>
      <c r="G45" s="173">
        <f t="shared" ref="G45:G47" si="34">SUM(H45:P45)</f>
        <v>0</v>
      </c>
      <c r="H45" s="174"/>
      <c r="I45" s="174"/>
      <c r="J45" s="174"/>
      <c r="K45" s="174"/>
      <c r="L45" s="174"/>
      <c r="M45" s="174"/>
      <c r="N45" s="174"/>
      <c r="O45" s="174"/>
      <c r="P45" s="174"/>
      <c r="Q45" s="113"/>
      <c r="R45" s="166"/>
    </row>
    <row r="46" spans="2:18" ht="38.25" x14ac:dyDescent="0.25">
      <c r="B46" s="131"/>
      <c r="C46" s="111"/>
      <c r="D46" s="19" t="s">
        <v>12</v>
      </c>
      <c r="E46" s="175"/>
      <c r="F46" s="174"/>
      <c r="G46" s="173">
        <f>SUM(H46:P46)</f>
        <v>0</v>
      </c>
      <c r="H46" s="174"/>
      <c r="I46" s="174"/>
      <c r="J46" s="174"/>
      <c r="K46" s="174"/>
      <c r="L46" s="174"/>
      <c r="M46" s="174"/>
      <c r="N46" s="174"/>
      <c r="O46" s="174"/>
      <c r="P46" s="174"/>
      <c r="Q46" s="113"/>
      <c r="R46" s="166"/>
    </row>
    <row r="47" spans="2:18" ht="51" x14ac:dyDescent="0.25">
      <c r="B47" s="131"/>
      <c r="C47" s="111"/>
      <c r="D47" s="19" t="s">
        <v>13</v>
      </c>
      <c r="E47" s="175"/>
      <c r="F47" s="174"/>
      <c r="G47" s="173">
        <f t="shared" si="34"/>
        <v>0</v>
      </c>
      <c r="H47" s="174"/>
      <c r="I47" s="174"/>
      <c r="J47" s="174"/>
      <c r="K47" s="174"/>
      <c r="L47" s="174"/>
      <c r="M47" s="174"/>
      <c r="N47" s="174"/>
      <c r="O47" s="174"/>
      <c r="P47" s="174"/>
      <c r="Q47" s="113"/>
      <c r="R47" s="166"/>
    </row>
    <row r="48" spans="2:18" ht="21" customHeight="1" x14ac:dyDescent="0.25">
      <c r="B48" s="131"/>
      <c r="C48" s="111"/>
      <c r="D48" s="19" t="s">
        <v>34</v>
      </c>
      <c r="E48" s="175"/>
      <c r="F48" s="174"/>
      <c r="G48" s="173">
        <f>SUM(H48:P48)</f>
        <v>0</v>
      </c>
      <c r="H48" s="174"/>
      <c r="I48" s="174"/>
      <c r="J48" s="174"/>
      <c r="K48" s="174"/>
      <c r="L48" s="174"/>
      <c r="M48" s="174"/>
      <c r="N48" s="174"/>
      <c r="O48" s="174"/>
      <c r="P48" s="174"/>
      <c r="Q48" s="113"/>
      <c r="R48" s="171"/>
    </row>
    <row r="49" spans="2:18" ht="40.5" customHeight="1" x14ac:dyDescent="0.25">
      <c r="B49" s="131" t="s">
        <v>35</v>
      </c>
      <c r="C49" s="111" t="s">
        <v>107</v>
      </c>
      <c r="D49" s="18" t="s">
        <v>8</v>
      </c>
      <c r="E49" s="38" t="s">
        <v>125</v>
      </c>
      <c r="F49" s="164">
        <f t="shared" ref="F49:M49" si="35">SUM(F50:F54)</f>
        <v>0</v>
      </c>
      <c r="G49" s="173">
        <f t="shared" si="35"/>
        <v>2993.1</v>
      </c>
      <c r="H49" s="173">
        <f t="shared" si="35"/>
        <v>205.9</v>
      </c>
      <c r="I49" s="173">
        <f>SUM(I50:I54)</f>
        <v>80</v>
      </c>
      <c r="J49" s="173">
        <f t="shared" si="35"/>
        <v>442</v>
      </c>
      <c r="K49" s="173">
        <f t="shared" si="35"/>
        <v>442</v>
      </c>
      <c r="L49" s="173">
        <f t="shared" si="35"/>
        <v>401.5</v>
      </c>
      <c r="M49" s="173">
        <f t="shared" si="35"/>
        <v>434.4</v>
      </c>
      <c r="N49" s="173">
        <f>SUM(N50:N54)</f>
        <v>449.1</v>
      </c>
      <c r="O49" s="173">
        <f>SUM(O50:O54)</f>
        <v>269.10000000000002</v>
      </c>
      <c r="P49" s="173">
        <f>SUM(P50:P54)</f>
        <v>269.10000000000002</v>
      </c>
      <c r="Q49" s="121" t="s">
        <v>93</v>
      </c>
      <c r="R49" s="176" t="s">
        <v>142</v>
      </c>
    </row>
    <row r="50" spans="2:18" ht="70.5" customHeight="1" x14ac:dyDescent="0.25">
      <c r="B50" s="131"/>
      <c r="C50" s="111"/>
      <c r="D50" s="19" t="s">
        <v>9</v>
      </c>
      <c r="E50" s="38" t="s">
        <v>125</v>
      </c>
      <c r="F50" s="177">
        <f>F56+F62+F68+F74</f>
        <v>0</v>
      </c>
      <c r="G50" s="173">
        <f>SUM(H50:P50)</f>
        <v>224.6</v>
      </c>
      <c r="H50" s="177">
        <f>H56+H62+H68+H74</f>
        <v>0</v>
      </c>
      <c r="I50" s="177">
        <f t="shared" ref="I50:N50" si="36">I56+I62+I68+I74</f>
        <v>0</v>
      </c>
      <c r="J50" s="177">
        <f t="shared" si="36"/>
        <v>0</v>
      </c>
      <c r="K50" s="177">
        <f t="shared" si="36"/>
        <v>0</v>
      </c>
      <c r="L50" s="177">
        <f t="shared" si="36"/>
        <v>44.6</v>
      </c>
      <c r="M50" s="177">
        <f t="shared" si="36"/>
        <v>45</v>
      </c>
      <c r="N50" s="177">
        <f t="shared" si="36"/>
        <v>45</v>
      </c>
      <c r="O50" s="177">
        <f>O56+O62+O68+O74</f>
        <v>45</v>
      </c>
      <c r="P50" s="177">
        <f>P56+P62+P68+P74</f>
        <v>45</v>
      </c>
      <c r="Q50" s="121"/>
      <c r="R50" s="114"/>
    </row>
    <row r="51" spans="2:18" ht="72" customHeight="1" x14ac:dyDescent="0.25">
      <c r="B51" s="131"/>
      <c r="C51" s="111"/>
      <c r="D51" s="19" t="s">
        <v>10</v>
      </c>
      <c r="E51" s="172"/>
      <c r="F51" s="177">
        <f t="shared" ref="F51:F54" si="37">F57+F63+F69+F75</f>
        <v>0</v>
      </c>
      <c r="G51" s="173">
        <f>SUM(H51:P51)</f>
        <v>0</v>
      </c>
      <c r="H51" s="177">
        <f t="shared" ref="H51:N51" si="38">H57+H63+H69+H75</f>
        <v>0</v>
      </c>
      <c r="I51" s="177">
        <f t="shared" si="38"/>
        <v>0</v>
      </c>
      <c r="J51" s="177">
        <f t="shared" si="38"/>
        <v>0</v>
      </c>
      <c r="K51" s="177">
        <f t="shared" si="38"/>
        <v>0</v>
      </c>
      <c r="L51" s="177">
        <f t="shared" si="38"/>
        <v>0</v>
      </c>
      <c r="M51" s="177">
        <f t="shared" si="38"/>
        <v>0</v>
      </c>
      <c r="N51" s="177">
        <f t="shared" si="38"/>
        <v>0</v>
      </c>
      <c r="O51" s="177">
        <f t="shared" ref="O51:P51" si="39">O57+O63+O69+O75</f>
        <v>0</v>
      </c>
      <c r="P51" s="177">
        <f t="shared" si="39"/>
        <v>0</v>
      </c>
      <c r="Q51" s="121"/>
      <c r="R51" s="114"/>
    </row>
    <row r="52" spans="2:18" ht="59.25" customHeight="1" x14ac:dyDescent="0.25">
      <c r="B52" s="131"/>
      <c r="C52" s="111"/>
      <c r="D52" s="19" t="s">
        <v>12</v>
      </c>
      <c r="E52" s="172"/>
      <c r="F52" s="177">
        <f t="shared" si="37"/>
        <v>0</v>
      </c>
      <c r="G52" s="173">
        <f t="shared" ref="G52:G54" si="40">SUM(H52:P52)</f>
        <v>0</v>
      </c>
      <c r="H52" s="177">
        <f t="shared" ref="H52:N52" si="41">H58+H64+H70+H76</f>
        <v>0</v>
      </c>
      <c r="I52" s="177">
        <f t="shared" si="41"/>
        <v>0</v>
      </c>
      <c r="J52" s="177">
        <f t="shared" si="41"/>
        <v>0</v>
      </c>
      <c r="K52" s="177">
        <f t="shared" si="41"/>
        <v>0</v>
      </c>
      <c r="L52" s="177">
        <f t="shared" si="41"/>
        <v>0</v>
      </c>
      <c r="M52" s="177">
        <f t="shared" si="41"/>
        <v>0</v>
      </c>
      <c r="N52" s="177">
        <f t="shared" si="41"/>
        <v>0</v>
      </c>
      <c r="O52" s="177">
        <f t="shared" ref="O52:P52" si="42">O58+O64+O70+O76</f>
        <v>0</v>
      </c>
      <c r="P52" s="177">
        <f t="shared" si="42"/>
        <v>0</v>
      </c>
      <c r="Q52" s="121"/>
      <c r="R52" s="114"/>
    </row>
    <row r="53" spans="2:18" ht="57" customHeight="1" x14ac:dyDescent="0.25">
      <c r="B53" s="131"/>
      <c r="C53" s="111"/>
      <c r="D53" s="19" t="s">
        <v>13</v>
      </c>
      <c r="E53" s="38" t="s">
        <v>125</v>
      </c>
      <c r="F53" s="177">
        <f t="shared" si="37"/>
        <v>0</v>
      </c>
      <c r="G53" s="173">
        <f>SUM(H53:P53)</f>
        <v>2768.5</v>
      </c>
      <c r="H53" s="177">
        <f t="shared" ref="H53:N53" si="43">H59+H65+H71+H77</f>
        <v>205.9</v>
      </c>
      <c r="I53" s="177">
        <f t="shared" si="43"/>
        <v>80</v>
      </c>
      <c r="J53" s="177">
        <f t="shared" si="43"/>
        <v>442</v>
      </c>
      <c r="K53" s="177">
        <f t="shared" si="43"/>
        <v>442</v>
      </c>
      <c r="L53" s="177">
        <f t="shared" si="43"/>
        <v>356.9</v>
      </c>
      <c r="M53" s="177">
        <f t="shared" si="43"/>
        <v>389.4</v>
      </c>
      <c r="N53" s="177">
        <f t="shared" si="43"/>
        <v>404.1</v>
      </c>
      <c r="O53" s="177">
        <f t="shared" ref="O53:P53" si="44">O59+O65+O71+O77</f>
        <v>224.1</v>
      </c>
      <c r="P53" s="177">
        <f t="shared" si="44"/>
        <v>224.1</v>
      </c>
      <c r="Q53" s="121"/>
      <c r="R53" s="114"/>
    </row>
    <row r="54" spans="2:18" ht="50.25" customHeight="1" x14ac:dyDescent="0.25">
      <c r="B54" s="131"/>
      <c r="C54" s="111"/>
      <c r="D54" s="19" t="s">
        <v>34</v>
      </c>
      <c r="E54" s="172"/>
      <c r="F54" s="177">
        <f t="shared" si="37"/>
        <v>0</v>
      </c>
      <c r="G54" s="173">
        <f t="shared" si="40"/>
        <v>0</v>
      </c>
      <c r="H54" s="177">
        <f t="shared" ref="H54:N54" si="45">H60+H66+H72+H78</f>
        <v>0</v>
      </c>
      <c r="I54" s="177">
        <f t="shared" si="45"/>
        <v>0</v>
      </c>
      <c r="J54" s="177">
        <f t="shared" si="45"/>
        <v>0</v>
      </c>
      <c r="K54" s="177">
        <f t="shared" si="45"/>
        <v>0</v>
      </c>
      <c r="L54" s="177">
        <f t="shared" si="45"/>
        <v>0</v>
      </c>
      <c r="M54" s="177">
        <f t="shared" si="45"/>
        <v>0</v>
      </c>
      <c r="N54" s="177">
        <f t="shared" si="45"/>
        <v>0</v>
      </c>
      <c r="O54" s="177">
        <f t="shared" ref="O54:P54" si="46">O60+O66+O72+O78</f>
        <v>0</v>
      </c>
      <c r="P54" s="177">
        <f t="shared" si="46"/>
        <v>0</v>
      </c>
      <c r="Q54" s="121"/>
      <c r="R54" s="114"/>
    </row>
    <row r="55" spans="2:18" ht="22.5" customHeight="1" x14ac:dyDescent="0.25">
      <c r="B55" s="131" t="s">
        <v>17</v>
      </c>
      <c r="C55" s="111" t="s">
        <v>118</v>
      </c>
      <c r="D55" s="18" t="s">
        <v>8</v>
      </c>
      <c r="E55" s="172" t="s">
        <v>18</v>
      </c>
      <c r="F55" s="164">
        <f t="shared" ref="F55" si="47">SUM(F56:F60)</f>
        <v>0</v>
      </c>
      <c r="G55" s="178">
        <f>SUM(G56:G60)</f>
        <v>61.1</v>
      </c>
      <c r="H55" s="178">
        <f t="shared" ref="H55:N55" si="48">SUM(H56:H60)</f>
        <v>61.1</v>
      </c>
      <c r="I55" s="173">
        <f t="shared" si="48"/>
        <v>0</v>
      </c>
      <c r="J55" s="173">
        <f t="shared" si="48"/>
        <v>0</v>
      </c>
      <c r="K55" s="173">
        <f t="shared" si="48"/>
        <v>0</v>
      </c>
      <c r="L55" s="173">
        <f t="shared" si="48"/>
        <v>0</v>
      </c>
      <c r="M55" s="173">
        <f t="shared" si="48"/>
        <v>0</v>
      </c>
      <c r="N55" s="173">
        <f t="shared" si="48"/>
        <v>0</v>
      </c>
      <c r="O55" s="173">
        <f>SUM(O56:O60)</f>
        <v>0</v>
      </c>
      <c r="P55" s="173">
        <f>SUM(P56:P60)</f>
        <v>0</v>
      </c>
      <c r="Q55" s="121" t="s">
        <v>19</v>
      </c>
      <c r="R55" s="176" t="s">
        <v>82</v>
      </c>
    </row>
    <row r="56" spans="2:18" ht="63.75" x14ac:dyDescent="0.25">
      <c r="B56" s="131"/>
      <c r="C56" s="111"/>
      <c r="D56" s="19" t="s">
        <v>9</v>
      </c>
      <c r="E56" s="172"/>
      <c r="F56" s="172"/>
      <c r="G56" s="173">
        <f>SUM(H56:P56)</f>
        <v>0</v>
      </c>
      <c r="H56" s="172"/>
      <c r="I56" s="172"/>
      <c r="J56" s="172"/>
      <c r="K56" s="172"/>
      <c r="L56" s="172"/>
      <c r="M56" s="172"/>
      <c r="N56" s="172"/>
      <c r="O56" s="172"/>
      <c r="P56" s="172"/>
      <c r="Q56" s="121"/>
      <c r="R56" s="176"/>
    </row>
    <row r="57" spans="2:18" ht="63.75" x14ac:dyDescent="0.25">
      <c r="B57" s="131"/>
      <c r="C57" s="111"/>
      <c r="D57" s="19" t="s">
        <v>10</v>
      </c>
      <c r="E57" s="172"/>
      <c r="F57" s="172"/>
      <c r="G57" s="173">
        <f t="shared" ref="G57:G60" si="49">SUM(H57:P57)</f>
        <v>0</v>
      </c>
      <c r="H57" s="172"/>
      <c r="I57" s="172"/>
      <c r="J57" s="172"/>
      <c r="K57" s="172"/>
      <c r="L57" s="172"/>
      <c r="M57" s="172"/>
      <c r="N57" s="172"/>
      <c r="O57" s="172"/>
      <c r="P57" s="172"/>
      <c r="Q57" s="121"/>
      <c r="R57" s="176"/>
    </row>
    <row r="58" spans="2:18" ht="38.25" x14ac:dyDescent="0.25">
      <c r="B58" s="131"/>
      <c r="C58" s="111"/>
      <c r="D58" s="19" t="s">
        <v>12</v>
      </c>
      <c r="E58" s="172"/>
      <c r="F58" s="172"/>
      <c r="G58" s="173">
        <f t="shared" si="49"/>
        <v>0</v>
      </c>
      <c r="H58" s="172"/>
      <c r="I58" s="172"/>
      <c r="J58" s="172"/>
      <c r="K58" s="172"/>
      <c r="L58" s="172"/>
      <c r="M58" s="172"/>
      <c r="N58" s="172"/>
      <c r="O58" s="172"/>
      <c r="P58" s="172"/>
      <c r="Q58" s="121"/>
      <c r="R58" s="176"/>
    </row>
    <row r="59" spans="2:18" ht="51" x14ac:dyDescent="0.25">
      <c r="B59" s="131"/>
      <c r="C59" s="111"/>
      <c r="D59" s="19" t="s">
        <v>13</v>
      </c>
      <c r="E59" s="172" t="s">
        <v>18</v>
      </c>
      <c r="F59" s="172"/>
      <c r="G59" s="173">
        <f t="shared" si="49"/>
        <v>61.1</v>
      </c>
      <c r="H59" s="172">
        <v>61.1</v>
      </c>
      <c r="I59" s="172"/>
      <c r="J59" s="172"/>
      <c r="K59" s="172"/>
      <c r="L59" s="172"/>
      <c r="M59" s="172"/>
      <c r="N59" s="172"/>
      <c r="O59" s="172"/>
      <c r="P59" s="172"/>
      <c r="Q59" s="121"/>
      <c r="R59" s="176"/>
    </row>
    <row r="60" spans="2:18" ht="18" customHeight="1" x14ac:dyDescent="0.25">
      <c r="B60" s="131"/>
      <c r="C60" s="111"/>
      <c r="D60" s="19" t="s">
        <v>34</v>
      </c>
      <c r="E60" s="172"/>
      <c r="F60" s="172"/>
      <c r="G60" s="173">
        <f t="shared" si="49"/>
        <v>0</v>
      </c>
      <c r="H60" s="172"/>
      <c r="I60" s="172"/>
      <c r="J60" s="172"/>
      <c r="K60" s="172"/>
      <c r="L60" s="172"/>
      <c r="M60" s="172"/>
      <c r="N60" s="172"/>
      <c r="O60" s="172"/>
      <c r="P60" s="172"/>
      <c r="Q60" s="121"/>
      <c r="R60" s="176"/>
    </row>
    <row r="61" spans="2:18" ht="25.5" customHeight="1" x14ac:dyDescent="0.25">
      <c r="B61" s="109" t="s">
        <v>36</v>
      </c>
      <c r="C61" s="111" t="s">
        <v>119</v>
      </c>
      <c r="D61" s="18" t="s">
        <v>8</v>
      </c>
      <c r="E61" s="38" t="s">
        <v>125</v>
      </c>
      <c r="F61" s="164">
        <f t="shared" ref="F61" si="50">SUM(F62:F66)</f>
        <v>0</v>
      </c>
      <c r="G61" s="173">
        <f>SUM(G62:G66)</f>
        <v>1230.7</v>
      </c>
      <c r="H61" s="173">
        <f t="shared" ref="H61:N61" si="51">SUM(H62:H66)</f>
        <v>101.2</v>
      </c>
      <c r="I61" s="173">
        <f t="shared" si="51"/>
        <v>80</v>
      </c>
      <c r="J61" s="173">
        <f t="shared" si="51"/>
        <v>251</v>
      </c>
      <c r="K61" s="173">
        <f t="shared" si="51"/>
        <v>251</v>
      </c>
      <c r="L61" s="173">
        <f t="shared" si="51"/>
        <v>122.5</v>
      </c>
      <c r="M61" s="173">
        <f t="shared" si="51"/>
        <v>185</v>
      </c>
      <c r="N61" s="173">
        <f t="shared" si="51"/>
        <v>200</v>
      </c>
      <c r="O61" s="173">
        <f>SUM(O62:O66)</f>
        <v>20</v>
      </c>
      <c r="P61" s="173">
        <f>SUM(P62:P66)</f>
        <v>20</v>
      </c>
      <c r="Q61" s="121" t="s">
        <v>93</v>
      </c>
      <c r="R61" s="176" t="s">
        <v>141</v>
      </c>
    </row>
    <row r="62" spans="2:18" ht="63.75" x14ac:dyDescent="0.25">
      <c r="B62" s="109"/>
      <c r="C62" s="111"/>
      <c r="D62" s="19" t="s">
        <v>9</v>
      </c>
      <c r="E62" s="172"/>
      <c r="F62" s="172"/>
      <c r="G62" s="173">
        <f>SUM(H62:P62)</f>
        <v>80</v>
      </c>
      <c r="H62" s="174"/>
      <c r="I62" s="174"/>
      <c r="J62" s="174"/>
      <c r="K62" s="174"/>
      <c r="L62" s="174"/>
      <c r="M62" s="174">
        <v>20</v>
      </c>
      <c r="N62" s="174">
        <v>20</v>
      </c>
      <c r="O62" s="174">
        <v>20</v>
      </c>
      <c r="P62" s="174">
        <v>20</v>
      </c>
      <c r="Q62" s="121"/>
      <c r="R62" s="176"/>
    </row>
    <row r="63" spans="2:18" ht="63.75" x14ac:dyDescent="0.25">
      <c r="B63" s="109"/>
      <c r="C63" s="111"/>
      <c r="D63" s="19" t="s">
        <v>10</v>
      </c>
      <c r="E63" s="172"/>
      <c r="F63" s="172"/>
      <c r="G63" s="173">
        <f t="shared" ref="G63:G64" si="52">SUM(H63:P63)</f>
        <v>0</v>
      </c>
      <c r="H63" s="174"/>
      <c r="I63" s="174"/>
      <c r="J63" s="174"/>
      <c r="K63" s="174"/>
      <c r="L63" s="174"/>
      <c r="M63" s="174"/>
      <c r="N63" s="174"/>
      <c r="O63" s="174"/>
      <c r="P63" s="174"/>
      <c r="Q63" s="121"/>
      <c r="R63" s="176"/>
    </row>
    <row r="64" spans="2:18" ht="38.25" x14ac:dyDescent="0.25">
      <c r="B64" s="109"/>
      <c r="C64" s="111"/>
      <c r="D64" s="19" t="s">
        <v>12</v>
      </c>
      <c r="E64" s="172"/>
      <c r="F64" s="172"/>
      <c r="G64" s="173">
        <f t="shared" si="52"/>
        <v>0</v>
      </c>
      <c r="H64" s="174"/>
      <c r="I64" s="174"/>
      <c r="J64" s="174"/>
      <c r="K64" s="174"/>
      <c r="L64" s="174"/>
      <c r="M64" s="174"/>
      <c r="N64" s="174"/>
      <c r="O64" s="174"/>
      <c r="P64" s="174"/>
      <c r="Q64" s="121"/>
      <c r="R64" s="176"/>
    </row>
    <row r="65" spans="2:18" ht="51" x14ac:dyDescent="0.25">
      <c r="B65" s="109"/>
      <c r="C65" s="111"/>
      <c r="D65" s="19" t="s">
        <v>13</v>
      </c>
      <c r="E65" s="38" t="s">
        <v>125</v>
      </c>
      <c r="F65" s="172"/>
      <c r="G65" s="173">
        <f>SUM(H65:P65)</f>
        <v>1150.7</v>
      </c>
      <c r="H65" s="174">
        <v>101.2</v>
      </c>
      <c r="I65" s="174">
        <v>80</v>
      </c>
      <c r="J65" s="174">
        <v>251</v>
      </c>
      <c r="K65" s="174">
        <v>251</v>
      </c>
      <c r="L65" s="174">
        <v>122.5</v>
      </c>
      <c r="M65" s="174">
        <v>165</v>
      </c>
      <c r="N65" s="174">
        <v>180</v>
      </c>
      <c r="O65" s="174"/>
      <c r="P65" s="174"/>
      <c r="Q65" s="121"/>
      <c r="R65" s="176"/>
    </row>
    <row r="66" spans="2:18" ht="24" customHeight="1" x14ac:dyDescent="0.25">
      <c r="B66" s="109"/>
      <c r="C66" s="111"/>
      <c r="D66" s="19" t="s">
        <v>34</v>
      </c>
      <c r="E66" s="172"/>
      <c r="F66" s="172"/>
      <c r="G66" s="173">
        <f>SUM(H66:P66)</f>
        <v>0</v>
      </c>
      <c r="H66" s="172"/>
      <c r="I66" s="172"/>
      <c r="J66" s="172"/>
      <c r="K66" s="172"/>
      <c r="L66" s="172"/>
      <c r="M66" s="172"/>
      <c r="N66" s="172"/>
      <c r="O66" s="172"/>
      <c r="P66" s="172"/>
      <c r="Q66" s="121"/>
      <c r="R66" s="176"/>
    </row>
    <row r="67" spans="2:18" ht="24.75" customHeight="1" x14ac:dyDescent="0.25">
      <c r="B67" s="109" t="s">
        <v>37</v>
      </c>
      <c r="C67" s="111" t="s">
        <v>120</v>
      </c>
      <c r="D67" s="18" t="s">
        <v>8</v>
      </c>
      <c r="E67" s="172" t="s">
        <v>92</v>
      </c>
      <c r="F67" s="164">
        <f t="shared" ref="F67" si="53">SUM(F68:F72)</f>
        <v>0</v>
      </c>
      <c r="G67" s="173">
        <f>SUM(G68:G72)</f>
        <v>70.599999999999994</v>
      </c>
      <c r="H67" s="173">
        <f t="shared" ref="H67:N67" si="54">SUM(H68:H72)</f>
        <v>26</v>
      </c>
      <c r="I67" s="173">
        <f t="shared" si="54"/>
        <v>0</v>
      </c>
      <c r="J67" s="173">
        <f t="shared" si="54"/>
        <v>0</v>
      </c>
      <c r="K67" s="173">
        <f t="shared" si="54"/>
        <v>0</v>
      </c>
      <c r="L67" s="173">
        <f t="shared" si="54"/>
        <v>44.6</v>
      </c>
      <c r="M67" s="173">
        <f t="shared" si="54"/>
        <v>0</v>
      </c>
      <c r="N67" s="173">
        <f t="shared" si="54"/>
        <v>0</v>
      </c>
      <c r="O67" s="173">
        <f>SUM(O68:O72)</f>
        <v>0</v>
      </c>
      <c r="P67" s="173">
        <f>SUM(P68:P72)</f>
        <v>0</v>
      </c>
      <c r="Q67" s="121" t="s">
        <v>19</v>
      </c>
      <c r="R67" s="176" t="s">
        <v>38</v>
      </c>
    </row>
    <row r="68" spans="2:18" ht="63.75" x14ac:dyDescent="0.25">
      <c r="B68" s="109"/>
      <c r="C68" s="111"/>
      <c r="D68" s="19" t="s">
        <v>9</v>
      </c>
      <c r="E68" s="172" t="s">
        <v>94</v>
      </c>
      <c r="F68" s="172"/>
      <c r="G68" s="173">
        <f>SUM(H68:P68)</f>
        <v>44.6</v>
      </c>
      <c r="H68" s="174"/>
      <c r="I68" s="174"/>
      <c r="J68" s="174"/>
      <c r="K68" s="174"/>
      <c r="L68" s="174">
        <v>44.6</v>
      </c>
      <c r="M68" s="174"/>
      <c r="N68" s="174"/>
      <c r="O68" s="174"/>
      <c r="P68" s="174"/>
      <c r="Q68" s="121"/>
      <c r="R68" s="176"/>
    </row>
    <row r="69" spans="2:18" ht="63.75" x14ac:dyDescent="0.25">
      <c r="B69" s="109"/>
      <c r="C69" s="111"/>
      <c r="D69" s="19" t="s">
        <v>10</v>
      </c>
      <c r="E69" s="172"/>
      <c r="F69" s="172"/>
      <c r="G69" s="173">
        <f t="shared" ref="G69:G72" si="55">SUM(H69:P69)</f>
        <v>0</v>
      </c>
      <c r="H69" s="174"/>
      <c r="I69" s="174"/>
      <c r="J69" s="174"/>
      <c r="K69" s="174"/>
      <c r="L69" s="174"/>
      <c r="M69" s="174"/>
      <c r="N69" s="174"/>
      <c r="O69" s="174"/>
      <c r="P69" s="174"/>
      <c r="Q69" s="121"/>
      <c r="R69" s="176"/>
    </row>
    <row r="70" spans="2:18" ht="35.25" customHeight="1" x14ac:dyDescent="0.25">
      <c r="B70" s="109"/>
      <c r="C70" s="111"/>
      <c r="D70" s="19" t="s">
        <v>12</v>
      </c>
      <c r="E70" s="172"/>
      <c r="F70" s="172"/>
      <c r="G70" s="173">
        <f t="shared" si="55"/>
        <v>0</v>
      </c>
      <c r="H70" s="174"/>
      <c r="I70" s="174"/>
      <c r="J70" s="174"/>
      <c r="K70" s="174"/>
      <c r="L70" s="174"/>
      <c r="M70" s="174"/>
      <c r="N70" s="174"/>
      <c r="O70" s="174"/>
      <c r="P70" s="174"/>
      <c r="Q70" s="121"/>
      <c r="R70" s="176"/>
    </row>
    <row r="71" spans="2:18" ht="51" x14ac:dyDescent="0.25">
      <c r="B71" s="109"/>
      <c r="C71" s="111"/>
      <c r="D71" s="19" t="s">
        <v>13</v>
      </c>
      <c r="E71" s="172" t="s">
        <v>18</v>
      </c>
      <c r="F71" s="172"/>
      <c r="G71" s="173">
        <f>SUM(H71:P71)</f>
        <v>26</v>
      </c>
      <c r="H71" s="174">
        <v>26</v>
      </c>
      <c r="I71" s="174"/>
      <c r="J71" s="174"/>
      <c r="K71" s="174"/>
      <c r="L71" s="174"/>
      <c r="M71" s="174"/>
      <c r="N71" s="174"/>
      <c r="O71" s="174"/>
      <c r="P71" s="174"/>
      <c r="Q71" s="121"/>
      <c r="R71" s="176"/>
    </row>
    <row r="72" spans="2:18" ht="24.75" customHeight="1" x14ac:dyDescent="0.25">
      <c r="B72" s="109"/>
      <c r="C72" s="111"/>
      <c r="D72" s="19" t="s">
        <v>34</v>
      </c>
      <c r="E72" s="172"/>
      <c r="F72" s="172"/>
      <c r="G72" s="173">
        <f t="shared" si="55"/>
        <v>0</v>
      </c>
      <c r="H72" s="172"/>
      <c r="I72" s="172"/>
      <c r="J72" s="172"/>
      <c r="K72" s="172"/>
      <c r="L72" s="172"/>
      <c r="M72" s="172"/>
      <c r="N72" s="172"/>
      <c r="O72" s="172"/>
      <c r="P72" s="172"/>
      <c r="Q72" s="121"/>
      <c r="R72" s="176"/>
    </row>
    <row r="73" spans="2:18" ht="25.5" customHeight="1" x14ac:dyDescent="0.25">
      <c r="B73" s="109" t="s">
        <v>39</v>
      </c>
      <c r="C73" s="111" t="s">
        <v>121</v>
      </c>
      <c r="D73" s="18" t="s">
        <v>8</v>
      </c>
      <c r="E73" s="38" t="s">
        <v>125</v>
      </c>
      <c r="F73" s="164">
        <f t="shared" ref="F73:M73" si="56">SUM(F74:F78)</f>
        <v>0</v>
      </c>
      <c r="G73" s="173">
        <f>SUM(G74:G78)</f>
        <v>1630.6999999999998</v>
      </c>
      <c r="H73" s="173">
        <f>SUM(H74:H78)</f>
        <v>17.600000000000001</v>
      </c>
      <c r="I73" s="173">
        <f t="shared" si="56"/>
        <v>0</v>
      </c>
      <c r="J73" s="173">
        <f t="shared" si="56"/>
        <v>191</v>
      </c>
      <c r="K73" s="173">
        <f t="shared" si="56"/>
        <v>191</v>
      </c>
      <c r="L73" s="173">
        <f t="shared" si="56"/>
        <v>234.4</v>
      </c>
      <c r="M73" s="173">
        <f t="shared" si="56"/>
        <v>249.39999999999998</v>
      </c>
      <c r="N73" s="173">
        <f>SUM(N74:N78)</f>
        <v>249.1</v>
      </c>
      <c r="O73" s="173">
        <f>SUM(O74:O78)</f>
        <v>249.1</v>
      </c>
      <c r="P73" s="173">
        <f>SUM(P74:P78)</f>
        <v>249.1</v>
      </c>
      <c r="Q73" s="121" t="s">
        <v>19</v>
      </c>
      <c r="R73" s="114" t="s">
        <v>150</v>
      </c>
    </row>
    <row r="74" spans="2:18" ht="63.75" x14ac:dyDescent="0.25">
      <c r="B74" s="109"/>
      <c r="C74" s="111"/>
      <c r="D74" s="19" t="s">
        <v>9</v>
      </c>
      <c r="E74" s="38" t="s">
        <v>125</v>
      </c>
      <c r="F74" s="172"/>
      <c r="G74" s="173">
        <f>SUM(H74:P74)</f>
        <v>100</v>
      </c>
      <c r="H74" s="172"/>
      <c r="I74" s="172"/>
      <c r="J74" s="172"/>
      <c r="K74" s="172"/>
      <c r="L74" s="172"/>
      <c r="M74" s="174">
        <v>25</v>
      </c>
      <c r="N74" s="174">
        <v>25</v>
      </c>
      <c r="O74" s="174">
        <v>25</v>
      </c>
      <c r="P74" s="174">
        <v>25</v>
      </c>
      <c r="Q74" s="121"/>
      <c r="R74" s="114"/>
    </row>
    <row r="75" spans="2:18" ht="63.75" x14ac:dyDescent="0.25">
      <c r="B75" s="109"/>
      <c r="C75" s="111"/>
      <c r="D75" s="19" t="s">
        <v>10</v>
      </c>
      <c r="E75" s="172"/>
      <c r="F75" s="172"/>
      <c r="G75" s="173">
        <f>SUM(H75:P75)</f>
        <v>0</v>
      </c>
      <c r="H75" s="172"/>
      <c r="I75" s="172"/>
      <c r="J75" s="172"/>
      <c r="K75" s="172"/>
      <c r="L75" s="172"/>
      <c r="M75" s="172"/>
      <c r="N75" s="172"/>
      <c r="O75" s="172"/>
      <c r="P75" s="172"/>
      <c r="Q75" s="121"/>
      <c r="R75" s="114"/>
    </row>
    <row r="76" spans="2:18" ht="38.25" x14ac:dyDescent="0.25">
      <c r="B76" s="109"/>
      <c r="C76" s="111"/>
      <c r="D76" s="19" t="s">
        <v>12</v>
      </c>
      <c r="E76" s="172"/>
      <c r="F76" s="172"/>
      <c r="G76" s="173">
        <f t="shared" ref="G76" si="57">SUM(H76:P76)</f>
        <v>0</v>
      </c>
      <c r="H76" s="172"/>
      <c r="I76" s="172"/>
      <c r="J76" s="172"/>
      <c r="K76" s="172"/>
      <c r="L76" s="172"/>
      <c r="M76" s="172"/>
      <c r="N76" s="172"/>
      <c r="O76" s="172"/>
      <c r="P76" s="172"/>
      <c r="Q76" s="121"/>
      <c r="R76" s="114"/>
    </row>
    <row r="77" spans="2:18" ht="51" x14ac:dyDescent="0.25">
      <c r="B77" s="109"/>
      <c r="C77" s="111"/>
      <c r="D77" s="19" t="s">
        <v>13</v>
      </c>
      <c r="E77" s="172" t="s">
        <v>127</v>
      </c>
      <c r="F77" s="172"/>
      <c r="G77" s="173">
        <f>SUM(H77:P77)</f>
        <v>1530.6999999999998</v>
      </c>
      <c r="H77" s="172">
        <v>17.600000000000001</v>
      </c>
      <c r="I77" s="172"/>
      <c r="J77" s="174">
        <v>191</v>
      </c>
      <c r="K77" s="174">
        <v>191</v>
      </c>
      <c r="L77" s="174">
        <v>234.4</v>
      </c>
      <c r="M77" s="174">
        <f>389.4-165</f>
        <v>224.39999999999998</v>
      </c>
      <c r="N77" s="174">
        <v>224.1</v>
      </c>
      <c r="O77" s="174">
        <v>224.1</v>
      </c>
      <c r="P77" s="174">
        <v>224.1</v>
      </c>
      <c r="Q77" s="121"/>
      <c r="R77" s="114"/>
    </row>
    <row r="78" spans="2:18" ht="21" customHeight="1" x14ac:dyDescent="0.25">
      <c r="B78" s="110"/>
      <c r="C78" s="112"/>
      <c r="D78" s="20" t="s">
        <v>34</v>
      </c>
      <c r="E78" s="179"/>
      <c r="F78" s="179"/>
      <c r="G78" s="173">
        <f>SUM(H78:P78)</f>
        <v>0</v>
      </c>
      <c r="H78" s="179"/>
      <c r="I78" s="179"/>
      <c r="J78" s="179"/>
      <c r="K78" s="179"/>
      <c r="L78" s="179"/>
      <c r="M78" s="179"/>
      <c r="N78" s="179"/>
      <c r="O78" s="179"/>
      <c r="P78" s="179"/>
      <c r="Q78" s="130"/>
      <c r="R78" s="115"/>
    </row>
    <row r="79" spans="2:18" ht="15" customHeight="1" x14ac:dyDescent="0.25">
      <c r="B79" s="109" t="s">
        <v>76</v>
      </c>
      <c r="C79" s="111" t="s">
        <v>122</v>
      </c>
      <c r="D79" s="18" t="s">
        <v>8</v>
      </c>
      <c r="E79" s="172" t="s">
        <v>77</v>
      </c>
      <c r="F79" s="164">
        <f t="shared" ref="F79" si="58">SUM(F80:F84)</f>
        <v>0</v>
      </c>
      <c r="G79" s="173">
        <f>SUM(G80:G84)</f>
        <v>475.4</v>
      </c>
      <c r="H79" s="173">
        <f t="shared" ref="H79:M79" si="59">SUM(H80:H84)</f>
        <v>0</v>
      </c>
      <c r="I79" s="173">
        <f t="shared" si="59"/>
        <v>0</v>
      </c>
      <c r="J79" s="173">
        <f t="shared" si="59"/>
        <v>0</v>
      </c>
      <c r="K79" s="173">
        <f t="shared" si="59"/>
        <v>475.4</v>
      </c>
      <c r="L79" s="173">
        <f t="shared" si="59"/>
        <v>0</v>
      </c>
      <c r="M79" s="173">
        <f t="shared" si="59"/>
        <v>0</v>
      </c>
      <c r="N79" s="173">
        <f>SUM(N80:N84)</f>
        <v>0</v>
      </c>
      <c r="O79" s="173">
        <f>SUM(O80:O84)</f>
        <v>0</v>
      </c>
      <c r="P79" s="173">
        <f>SUM(P80:P84)</f>
        <v>0</v>
      </c>
      <c r="Q79" s="113" t="s">
        <v>88</v>
      </c>
      <c r="R79" s="114"/>
    </row>
    <row r="80" spans="2:18" ht="63.75" x14ac:dyDescent="0.25">
      <c r="B80" s="109"/>
      <c r="C80" s="111"/>
      <c r="D80" s="19" t="s">
        <v>9</v>
      </c>
      <c r="E80" s="172" t="s">
        <v>77</v>
      </c>
      <c r="F80" s="177">
        <f>F86</f>
        <v>0</v>
      </c>
      <c r="G80" s="173">
        <f>SUM(H80:P80)</f>
        <v>475.4</v>
      </c>
      <c r="H80" s="177">
        <f>H86</f>
        <v>0</v>
      </c>
      <c r="I80" s="177">
        <f t="shared" ref="I80:M80" si="60">I86</f>
        <v>0</v>
      </c>
      <c r="J80" s="177">
        <f t="shared" si="60"/>
        <v>0</v>
      </c>
      <c r="K80" s="177">
        <f t="shared" si="60"/>
        <v>475.4</v>
      </c>
      <c r="L80" s="177">
        <f t="shared" si="60"/>
        <v>0</v>
      </c>
      <c r="M80" s="177">
        <f t="shared" si="60"/>
        <v>0</v>
      </c>
      <c r="N80" s="177">
        <f>N86</f>
        <v>0</v>
      </c>
      <c r="O80" s="177">
        <f>O86</f>
        <v>0</v>
      </c>
      <c r="P80" s="177">
        <f>P86</f>
        <v>0</v>
      </c>
      <c r="Q80" s="113"/>
      <c r="R80" s="114"/>
    </row>
    <row r="81" spans="2:18" ht="63.75" x14ac:dyDescent="0.25">
      <c r="B81" s="109"/>
      <c r="C81" s="111"/>
      <c r="D81" s="19" t="s">
        <v>10</v>
      </c>
      <c r="E81" s="172"/>
      <c r="F81" s="177">
        <f t="shared" ref="F81:F84" si="61">F87</f>
        <v>0</v>
      </c>
      <c r="G81" s="173">
        <f t="shared" ref="G81:G84" si="62">SUM(H81:P81)</f>
        <v>0</v>
      </c>
      <c r="H81" s="177">
        <f t="shared" ref="H81:N81" si="63">H87</f>
        <v>0</v>
      </c>
      <c r="I81" s="177">
        <f t="shared" si="63"/>
        <v>0</v>
      </c>
      <c r="J81" s="177">
        <f t="shared" si="63"/>
        <v>0</v>
      </c>
      <c r="K81" s="177">
        <f t="shared" si="63"/>
        <v>0</v>
      </c>
      <c r="L81" s="177">
        <f t="shared" si="63"/>
        <v>0</v>
      </c>
      <c r="M81" s="177">
        <f t="shared" si="63"/>
        <v>0</v>
      </c>
      <c r="N81" s="177">
        <f t="shared" si="63"/>
        <v>0</v>
      </c>
      <c r="O81" s="177">
        <f t="shared" ref="O81:P81" si="64">O87</f>
        <v>0</v>
      </c>
      <c r="P81" s="177">
        <f t="shared" si="64"/>
        <v>0</v>
      </c>
      <c r="Q81" s="113"/>
      <c r="R81" s="114"/>
    </row>
    <row r="82" spans="2:18" ht="38.25" x14ac:dyDescent="0.25">
      <c r="B82" s="109"/>
      <c r="C82" s="111"/>
      <c r="D82" s="19" t="s">
        <v>12</v>
      </c>
      <c r="E82" s="172"/>
      <c r="F82" s="177">
        <f t="shared" si="61"/>
        <v>0</v>
      </c>
      <c r="G82" s="173">
        <f>SUM(H82:P82)</f>
        <v>0</v>
      </c>
      <c r="H82" s="177">
        <f t="shared" ref="H82:N82" si="65">H88</f>
        <v>0</v>
      </c>
      <c r="I82" s="177">
        <f t="shared" si="65"/>
        <v>0</v>
      </c>
      <c r="J82" s="177">
        <f t="shared" si="65"/>
        <v>0</v>
      </c>
      <c r="K82" s="177">
        <f t="shared" si="65"/>
        <v>0</v>
      </c>
      <c r="L82" s="177">
        <f t="shared" si="65"/>
        <v>0</v>
      </c>
      <c r="M82" s="177">
        <f t="shared" si="65"/>
        <v>0</v>
      </c>
      <c r="N82" s="177">
        <f t="shared" si="65"/>
        <v>0</v>
      </c>
      <c r="O82" s="177">
        <f t="shared" ref="O82:P82" si="66">O88</f>
        <v>0</v>
      </c>
      <c r="P82" s="177">
        <f t="shared" si="66"/>
        <v>0</v>
      </c>
      <c r="Q82" s="113"/>
      <c r="R82" s="114"/>
    </row>
    <row r="83" spans="2:18" ht="51" x14ac:dyDescent="0.25">
      <c r="B83" s="109"/>
      <c r="C83" s="111"/>
      <c r="D83" s="19" t="s">
        <v>13</v>
      </c>
      <c r="E83" s="172"/>
      <c r="F83" s="177">
        <f t="shared" si="61"/>
        <v>0</v>
      </c>
      <c r="G83" s="173">
        <f t="shared" si="62"/>
        <v>0</v>
      </c>
      <c r="H83" s="177">
        <f t="shared" ref="H83:N83" si="67">H89</f>
        <v>0</v>
      </c>
      <c r="I83" s="177">
        <f t="shared" si="67"/>
        <v>0</v>
      </c>
      <c r="J83" s="177">
        <f t="shared" si="67"/>
        <v>0</v>
      </c>
      <c r="K83" s="177">
        <f t="shared" si="67"/>
        <v>0</v>
      </c>
      <c r="L83" s="177">
        <f t="shared" si="67"/>
        <v>0</v>
      </c>
      <c r="M83" s="177">
        <f t="shared" si="67"/>
        <v>0</v>
      </c>
      <c r="N83" s="177">
        <f t="shared" si="67"/>
        <v>0</v>
      </c>
      <c r="O83" s="177">
        <f t="shared" ref="O83:P83" si="68">O89</f>
        <v>0</v>
      </c>
      <c r="P83" s="177">
        <f t="shared" si="68"/>
        <v>0</v>
      </c>
      <c r="Q83" s="113"/>
      <c r="R83" s="114"/>
    </row>
    <row r="84" spans="2:18" x14ac:dyDescent="0.25">
      <c r="B84" s="110"/>
      <c r="C84" s="112"/>
      <c r="D84" s="20" t="s">
        <v>34</v>
      </c>
      <c r="E84" s="179"/>
      <c r="F84" s="177">
        <f t="shared" si="61"/>
        <v>0</v>
      </c>
      <c r="G84" s="173">
        <f t="shared" si="62"/>
        <v>0</v>
      </c>
      <c r="H84" s="177">
        <f t="shared" ref="H84:N84" si="69">H90</f>
        <v>0</v>
      </c>
      <c r="I84" s="177">
        <f t="shared" si="69"/>
        <v>0</v>
      </c>
      <c r="J84" s="177">
        <f t="shared" si="69"/>
        <v>0</v>
      </c>
      <c r="K84" s="177">
        <f t="shared" si="69"/>
        <v>0</v>
      </c>
      <c r="L84" s="177">
        <f t="shared" si="69"/>
        <v>0</v>
      </c>
      <c r="M84" s="177">
        <f t="shared" si="69"/>
        <v>0</v>
      </c>
      <c r="N84" s="177">
        <f t="shared" si="69"/>
        <v>0</v>
      </c>
      <c r="O84" s="177">
        <f>O90</f>
        <v>0</v>
      </c>
      <c r="P84" s="177">
        <f>P90</f>
        <v>0</v>
      </c>
      <c r="Q84" s="113"/>
      <c r="R84" s="115"/>
    </row>
    <row r="85" spans="2:18" ht="15" customHeight="1" x14ac:dyDescent="0.25">
      <c r="B85" s="109" t="s">
        <v>78</v>
      </c>
      <c r="C85" s="111" t="s">
        <v>123</v>
      </c>
      <c r="D85" s="18" t="s">
        <v>8</v>
      </c>
      <c r="E85" s="172" t="s">
        <v>77</v>
      </c>
      <c r="F85" s="164">
        <f t="shared" ref="F85" si="70">SUM(F86:F90)</f>
        <v>0</v>
      </c>
      <c r="G85" s="173">
        <f>SUM(G86:G90)</f>
        <v>475.4</v>
      </c>
      <c r="H85" s="173">
        <f t="shared" ref="H85:M85" si="71">SUM(H86:H90)</f>
        <v>0</v>
      </c>
      <c r="I85" s="173">
        <f t="shared" si="71"/>
        <v>0</v>
      </c>
      <c r="J85" s="173">
        <f t="shared" si="71"/>
        <v>0</v>
      </c>
      <c r="K85" s="173">
        <f t="shared" si="71"/>
        <v>475.4</v>
      </c>
      <c r="L85" s="173">
        <f t="shared" si="71"/>
        <v>0</v>
      </c>
      <c r="M85" s="173">
        <f t="shared" si="71"/>
        <v>0</v>
      </c>
      <c r="N85" s="173">
        <f>SUM(N86:N90)</f>
        <v>0</v>
      </c>
      <c r="O85" s="173">
        <f>SUM(O86:O90)</f>
        <v>0</v>
      </c>
      <c r="P85" s="173">
        <f>SUM(P86:P90)</f>
        <v>0</v>
      </c>
      <c r="Q85" s="118" t="s">
        <v>88</v>
      </c>
      <c r="R85" s="114"/>
    </row>
    <row r="86" spans="2:18" ht="63.75" x14ac:dyDescent="0.25">
      <c r="B86" s="109"/>
      <c r="C86" s="111"/>
      <c r="D86" s="19" t="s">
        <v>9</v>
      </c>
      <c r="E86" s="172" t="s">
        <v>77</v>
      </c>
      <c r="F86" s="172"/>
      <c r="G86" s="173">
        <f>SUM(H86:P86)</f>
        <v>475.4</v>
      </c>
      <c r="H86" s="172"/>
      <c r="I86" s="172"/>
      <c r="J86" s="172"/>
      <c r="K86" s="172">
        <v>475.4</v>
      </c>
      <c r="L86" s="172"/>
      <c r="M86" s="172"/>
      <c r="N86" s="172"/>
      <c r="O86" s="172"/>
      <c r="P86" s="172"/>
      <c r="Q86" s="118"/>
      <c r="R86" s="114"/>
    </row>
    <row r="87" spans="2:18" ht="63.75" x14ac:dyDescent="0.25">
      <c r="B87" s="109"/>
      <c r="C87" s="111"/>
      <c r="D87" s="19" t="s">
        <v>10</v>
      </c>
      <c r="E87" s="172"/>
      <c r="F87" s="172"/>
      <c r="G87" s="173">
        <f t="shared" ref="G87:G90" si="72">SUM(H87:P87)</f>
        <v>0</v>
      </c>
      <c r="H87" s="172"/>
      <c r="I87" s="172"/>
      <c r="J87" s="172"/>
      <c r="K87" s="172"/>
      <c r="L87" s="172"/>
      <c r="M87" s="172"/>
      <c r="N87" s="172"/>
      <c r="O87" s="172"/>
      <c r="P87" s="172"/>
      <c r="Q87" s="118"/>
      <c r="R87" s="114"/>
    </row>
    <row r="88" spans="2:18" ht="38.25" x14ac:dyDescent="0.25">
      <c r="B88" s="109"/>
      <c r="C88" s="111"/>
      <c r="D88" s="19" t="s">
        <v>12</v>
      </c>
      <c r="E88" s="172"/>
      <c r="F88" s="172"/>
      <c r="G88" s="173">
        <f t="shared" si="72"/>
        <v>0</v>
      </c>
      <c r="H88" s="172"/>
      <c r="I88" s="172"/>
      <c r="J88" s="172"/>
      <c r="K88" s="172"/>
      <c r="L88" s="172"/>
      <c r="M88" s="172"/>
      <c r="N88" s="172"/>
      <c r="O88" s="172"/>
      <c r="P88" s="172"/>
      <c r="Q88" s="118"/>
      <c r="R88" s="114"/>
    </row>
    <row r="89" spans="2:18" ht="51" x14ac:dyDescent="0.25">
      <c r="B89" s="109"/>
      <c r="C89" s="111"/>
      <c r="D89" s="19" t="s">
        <v>13</v>
      </c>
      <c r="E89" s="172"/>
      <c r="F89" s="172"/>
      <c r="G89" s="173">
        <f t="shared" si="72"/>
        <v>0</v>
      </c>
      <c r="H89" s="172"/>
      <c r="I89" s="172"/>
      <c r="J89" s="174"/>
      <c r="K89" s="174"/>
      <c r="L89" s="174"/>
      <c r="M89" s="174"/>
      <c r="N89" s="174"/>
      <c r="O89" s="174"/>
      <c r="P89" s="174"/>
      <c r="Q89" s="118"/>
      <c r="R89" s="114"/>
    </row>
    <row r="90" spans="2:18" ht="15.75" thickBot="1" x14ac:dyDescent="0.3">
      <c r="B90" s="116"/>
      <c r="C90" s="117"/>
      <c r="D90" s="21" t="s">
        <v>34</v>
      </c>
      <c r="E90" s="180"/>
      <c r="F90" s="180"/>
      <c r="G90" s="181">
        <f t="shared" si="72"/>
        <v>0</v>
      </c>
      <c r="H90" s="180"/>
      <c r="I90" s="180"/>
      <c r="J90" s="180"/>
      <c r="K90" s="180"/>
      <c r="L90" s="180"/>
      <c r="M90" s="180"/>
      <c r="N90" s="180"/>
      <c r="O90" s="180"/>
      <c r="P90" s="180"/>
      <c r="Q90" s="119"/>
      <c r="R90" s="120"/>
    </row>
    <row r="91" spans="2:18" ht="18" customHeight="1" x14ac:dyDescent="0.25">
      <c r="B91" s="109" t="s">
        <v>130</v>
      </c>
      <c r="C91" s="111" t="s">
        <v>134</v>
      </c>
      <c r="D91" s="18" t="s">
        <v>8</v>
      </c>
      <c r="E91" s="172" t="s">
        <v>129</v>
      </c>
      <c r="F91" s="164">
        <f t="shared" ref="F91" si="73">SUM(F92:F96)</f>
        <v>0</v>
      </c>
      <c r="G91" s="173">
        <f>SUM(G92:G96)</f>
        <v>400</v>
      </c>
      <c r="H91" s="173">
        <f t="shared" ref="H91:M91" si="74">SUM(H92:H96)</f>
        <v>0</v>
      </c>
      <c r="I91" s="173">
        <f t="shared" si="74"/>
        <v>0</v>
      </c>
      <c r="J91" s="173">
        <f t="shared" si="74"/>
        <v>0</v>
      </c>
      <c r="K91" s="173">
        <f t="shared" si="74"/>
        <v>0</v>
      </c>
      <c r="L91" s="173">
        <f t="shared" si="74"/>
        <v>0</v>
      </c>
      <c r="M91" s="173">
        <f t="shared" si="74"/>
        <v>400</v>
      </c>
      <c r="N91" s="173">
        <f>SUM(N92:N96)</f>
        <v>0</v>
      </c>
      <c r="O91" s="173">
        <f>SUM(O92:O96)</f>
        <v>0</v>
      </c>
      <c r="P91" s="173">
        <f>SUM(P92:P96)</f>
        <v>0</v>
      </c>
      <c r="Q91" s="113" t="s">
        <v>88</v>
      </c>
      <c r="R91" s="114"/>
    </row>
    <row r="92" spans="2:18" ht="63.75" x14ac:dyDescent="0.25">
      <c r="B92" s="109"/>
      <c r="C92" s="111"/>
      <c r="D92" s="19" t="s">
        <v>9</v>
      </c>
      <c r="E92" s="172"/>
      <c r="F92" s="177">
        <f>F98</f>
        <v>0</v>
      </c>
      <c r="G92" s="173">
        <f>SUM(H92:P92)</f>
        <v>0</v>
      </c>
      <c r="H92" s="177">
        <f>H98</f>
        <v>0</v>
      </c>
      <c r="I92" s="177">
        <f t="shared" ref="I92:M92" si="75">I98</f>
        <v>0</v>
      </c>
      <c r="J92" s="177">
        <f t="shared" si="75"/>
        <v>0</v>
      </c>
      <c r="K92" s="177">
        <f t="shared" si="75"/>
        <v>0</v>
      </c>
      <c r="L92" s="177">
        <f t="shared" si="75"/>
        <v>0</v>
      </c>
      <c r="M92" s="177">
        <f t="shared" si="75"/>
        <v>0</v>
      </c>
      <c r="N92" s="177">
        <f>N98</f>
        <v>0</v>
      </c>
      <c r="O92" s="177">
        <f>O98</f>
        <v>0</v>
      </c>
      <c r="P92" s="177">
        <f>P98</f>
        <v>0</v>
      </c>
      <c r="Q92" s="113"/>
      <c r="R92" s="114"/>
    </row>
    <row r="93" spans="2:18" ht="63.75" x14ac:dyDescent="0.25">
      <c r="B93" s="109"/>
      <c r="C93" s="111"/>
      <c r="D93" s="19" t="s">
        <v>10</v>
      </c>
      <c r="E93" s="172"/>
      <c r="F93" s="177">
        <f t="shared" ref="F93:F96" si="76">F99</f>
        <v>0</v>
      </c>
      <c r="G93" s="173">
        <f t="shared" ref="G93" si="77">SUM(H93:P93)</f>
        <v>0</v>
      </c>
      <c r="H93" s="177">
        <f t="shared" ref="H93:P93" si="78">H99</f>
        <v>0</v>
      </c>
      <c r="I93" s="177">
        <f t="shared" si="78"/>
        <v>0</v>
      </c>
      <c r="J93" s="177">
        <f t="shared" si="78"/>
        <v>0</v>
      </c>
      <c r="K93" s="177">
        <f t="shared" si="78"/>
        <v>0</v>
      </c>
      <c r="L93" s="177">
        <f t="shared" si="78"/>
        <v>0</v>
      </c>
      <c r="M93" s="177">
        <f t="shared" si="78"/>
        <v>0</v>
      </c>
      <c r="N93" s="177">
        <f t="shared" si="78"/>
        <v>0</v>
      </c>
      <c r="O93" s="177">
        <f t="shared" si="78"/>
        <v>0</v>
      </c>
      <c r="P93" s="177">
        <f t="shared" si="78"/>
        <v>0</v>
      </c>
      <c r="Q93" s="113"/>
      <c r="R93" s="114"/>
    </row>
    <row r="94" spans="2:18" ht="38.25" x14ac:dyDescent="0.25">
      <c r="B94" s="109"/>
      <c r="C94" s="111"/>
      <c r="D94" s="19" t="s">
        <v>12</v>
      </c>
      <c r="E94" s="172"/>
      <c r="F94" s="177">
        <f t="shared" si="76"/>
        <v>0</v>
      </c>
      <c r="G94" s="173">
        <f>SUM(H94:P94)</f>
        <v>0</v>
      </c>
      <c r="H94" s="177">
        <f t="shared" ref="H94:P94" si="79">H100</f>
        <v>0</v>
      </c>
      <c r="I94" s="177">
        <f t="shared" si="79"/>
        <v>0</v>
      </c>
      <c r="J94" s="177">
        <f t="shared" si="79"/>
        <v>0</v>
      </c>
      <c r="K94" s="177">
        <f t="shared" si="79"/>
        <v>0</v>
      </c>
      <c r="L94" s="177">
        <f t="shared" si="79"/>
        <v>0</v>
      </c>
      <c r="M94" s="177">
        <f t="shared" si="79"/>
        <v>0</v>
      </c>
      <c r="N94" s="177">
        <f t="shared" si="79"/>
        <v>0</v>
      </c>
      <c r="O94" s="177">
        <f t="shared" si="79"/>
        <v>0</v>
      </c>
      <c r="P94" s="177">
        <f t="shared" si="79"/>
        <v>0</v>
      </c>
      <c r="Q94" s="113"/>
      <c r="R94" s="114"/>
    </row>
    <row r="95" spans="2:18" ht="51" x14ac:dyDescent="0.25">
      <c r="B95" s="109"/>
      <c r="C95" s="111"/>
      <c r="D95" s="19" t="s">
        <v>13</v>
      </c>
      <c r="E95" s="172" t="s">
        <v>129</v>
      </c>
      <c r="F95" s="177">
        <f t="shared" si="76"/>
        <v>0</v>
      </c>
      <c r="G95" s="173">
        <f t="shared" ref="G95:G96" si="80">SUM(H95:P95)</f>
        <v>400</v>
      </c>
      <c r="H95" s="177">
        <f t="shared" ref="H95:P95" si="81">H101</f>
        <v>0</v>
      </c>
      <c r="I95" s="177">
        <f t="shared" si="81"/>
        <v>0</v>
      </c>
      <c r="J95" s="177">
        <f t="shared" si="81"/>
        <v>0</v>
      </c>
      <c r="K95" s="177">
        <f t="shared" si="81"/>
        <v>0</v>
      </c>
      <c r="L95" s="177">
        <f t="shared" si="81"/>
        <v>0</v>
      </c>
      <c r="M95" s="177">
        <f t="shared" si="81"/>
        <v>400</v>
      </c>
      <c r="N95" s="177">
        <f t="shared" si="81"/>
        <v>0</v>
      </c>
      <c r="O95" s="177">
        <f t="shared" si="81"/>
        <v>0</v>
      </c>
      <c r="P95" s="177">
        <f t="shared" si="81"/>
        <v>0</v>
      </c>
      <c r="Q95" s="113"/>
      <c r="R95" s="114"/>
    </row>
    <row r="96" spans="2:18" ht="18" customHeight="1" x14ac:dyDescent="0.25">
      <c r="B96" s="110"/>
      <c r="C96" s="112"/>
      <c r="D96" s="20" t="s">
        <v>34</v>
      </c>
      <c r="E96" s="179"/>
      <c r="F96" s="177">
        <f t="shared" si="76"/>
        <v>0</v>
      </c>
      <c r="G96" s="173">
        <f t="shared" si="80"/>
        <v>0</v>
      </c>
      <c r="H96" s="177">
        <f t="shared" ref="H96:N96" si="82">H102</f>
        <v>0</v>
      </c>
      <c r="I96" s="177">
        <f t="shared" si="82"/>
        <v>0</v>
      </c>
      <c r="J96" s="177">
        <f t="shared" si="82"/>
        <v>0</v>
      </c>
      <c r="K96" s="177">
        <f t="shared" si="82"/>
        <v>0</v>
      </c>
      <c r="L96" s="177">
        <f t="shared" si="82"/>
        <v>0</v>
      </c>
      <c r="M96" s="177">
        <f t="shared" si="82"/>
        <v>0</v>
      </c>
      <c r="N96" s="177">
        <f t="shared" si="82"/>
        <v>0</v>
      </c>
      <c r="O96" s="177">
        <f>O102</f>
        <v>0</v>
      </c>
      <c r="P96" s="177">
        <f>P102</f>
        <v>0</v>
      </c>
      <c r="Q96" s="113"/>
      <c r="R96" s="115"/>
    </row>
    <row r="97" spans="2:18" ht="24" customHeight="1" x14ac:dyDescent="0.25">
      <c r="B97" s="109" t="s">
        <v>131</v>
      </c>
      <c r="C97" s="111" t="s">
        <v>133</v>
      </c>
      <c r="D97" s="18" t="s">
        <v>8</v>
      </c>
      <c r="E97" s="172" t="s">
        <v>129</v>
      </c>
      <c r="F97" s="164">
        <f t="shared" ref="F97" si="83">SUM(F98:F102)</f>
        <v>0</v>
      </c>
      <c r="G97" s="173">
        <f>SUM(G98:G102)</f>
        <v>400</v>
      </c>
      <c r="H97" s="173">
        <f t="shared" ref="H97:M97" si="84">SUM(H98:H102)</f>
        <v>0</v>
      </c>
      <c r="I97" s="173">
        <f t="shared" si="84"/>
        <v>0</v>
      </c>
      <c r="J97" s="173">
        <f t="shared" si="84"/>
        <v>0</v>
      </c>
      <c r="K97" s="173">
        <f t="shared" si="84"/>
        <v>0</v>
      </c>
      <c r="L97" s="173">
        <f t="shared" si="84"/>
        <v>0</v>
      </c>
      <c r="M97" s="173">
        <f t="shared" si="84"/>
        <v>400</v>
      </c>
      <c r="N97" s="173">
        <f>SUM(N98:N102)</f>
        <v>0</v>
      </c>
      <c r="O97" s="173">
        <f>SUM(O98:O102)</f>
        <v>0</v>
      </c>
      <c r="P97" s="173">
        <f>SUM(P98:P102)</f>
        <v>0</v>
      </c>
      <c r="Q97" s="118" t="s">
        <v>88</v>
      </c>
      <c r="R97" s="176" t="s">
        <v>132</v>
      </c>
    </row>
    <row r="98" spans="2:18" ht="63.75" x14ac:dyDescent="0.25">
      <c r="B98" s="109"/>
      <c r="C98" s="111"/>
      <c r="D98" s="19" t="s">
        <v>9</v>
      </c>
      <c r="E98" s="172"/>
      <c r="F98" s="172"/>
      <c r="G98" s="173">
        <f>SUM(H98:P98)</f>
        <v>0</v>
      </c>
      <c r="H98" s="172"/>
      <c r="I98" s="172"/>
      <c r="J98" s="172"/>
      <c r="K98" s="172"/>
      <c r="L98" s="172"/>
      <c r="M98" s="172"/>
      <c r="N98" s="172"/>
      <c r="O98" s="172"/>
      <c r="P98" s="172"/>
      <c r="Q98" s="118"/>
      <c r="R98" s="176"/>
    </row>
    <row r="99" spans="2:18" ht="63.75" x14ac:dyDescent="0.25">
      <c r="B99" s="109"/>
      <c r="C99" s="111"/>
      <c r="D99" s="19" t="s">
        <v>10</v>
      </c>
      <c r="E99" s="172"/>
      <c r="F99" s="172"/>
      <c r="G99" s="173">
        <f t="shared" ref="G99:G102" si="85">SUM(H99:P99)</f>
        <v>0</v>
      </c>
      <c r="H99" s="172"/>
      <c r="I99" s="172"/>
      <c r="J99" s="172"/>
      <c r="K99" s="172"/>
      <c r="L99" s="172"/>
      <c r="M99" s="172"/>
      <c r="N99" s="172"/>
      <c r="O99" s="172"/>
      <c r="P99" s="172"/>
      <c r="Q99" s="118"/>
      <c r="R99" s="176"/>
    </row>
    <row r="100" spans="2:18" ht="38.25" x14ac:dyDescent="0.25">
      <c r="B100" s="109"/>
      <c r="C100" s="111"/>
      <c r="D100" s="19" t="s">
        <v>12</v>
      </c>
      <c r="E100" s="172"/>
      <c r="F100" s="172"/>
      <c r="G100" s="173">
        <f t="shared" si="85"/>
        <v>0</v>
      </c>
      <c r="H100" s="172"/>
      <c r="I100" s="172"/>
      <c r="J100" s="172"/>
      <c r="K100" s="172"/>
      <c r="L100" s="172"/>
      <c r="M100" s="172"/>
      <c r="N100" s="172"/>
      <c r="O100" s="172"/>
      <c r="P100" s="172"/>
      <c r="Q100" s="118"/>
      <c r="R100" s="176"/>
    </row>
    <row r="101" spans="2:18" ht="51" x14ac:dyDescent="0.25">
      <c r="B101" s="109"/>
      <c r="C101" s="111"/>
      <c r="D101" s="19" t="s">
        <v>13</v>
      </c>
      <c r="E101" s="172" t="s">
        <v>129</v>
      </c>
      <c r="F101" s="172"/>
      <c r="G101" s="173">
        <f t="shared" si="85"/>
        <v>400</v>
      </c>
      <c r="H101" s="172"/>
      <c r="I101" s="172"/>
      <c r="J101" s="174"/>
      <c r="K101" s="174"/>
      <c r="L101" s="174"/>
      <c r="M101" s="174">
        <v>400</v>
      </c>
      <c r="N101" s="174"/>
      <c r="O101" s="174"/>
      <c r="P101" s="174"/>
      <c r="Q101" s="118"/>
      <c r="R101" s="176"/>
    </row>
    <row r="102" spans="2:18" ht="15.75" thickBot="1" x14ac:dyDescent="0.3">
      <c r="B102" s="116"/>
      <c r="C102" s="117"/>
      <c r="D102" s="21" t="s">
        <v>34</v>
      </c>
      <c r="E102" s="180"/>
      <c r="F102" s="180"/>
      <c r="G102" s="181">
        <f t="shared" si="85"/>
        <v>0</v>
      </c>
      <c r="H102" s="180"/>
      <c r="I102" s="180"/>
      <c r="J102" s="180"/>
      <c r="K102" s="180"/>
      <c r="L102" s="180"/>
      <c r="M102" s="180"/>
      <c r="N102" s="180"/>
      <c r="O102" s="180"/>
      <c r="P102" s="180"/>
      <c r="Q102" s="119"/>
      <c r="R102" s="182"/>
    </row>
  </sheetData>
  <mergeCells count="79">
    <mergeCell ref="O1:Q1"/>
    <mergeCell ref="L2:R3"/>
    <mergeCell ref="B91:B96"/>
    <mergeCell ref="C91:C96"/>
    <mergeCell ref="Q91:Q96"/>
    <mergeCell ref="R91:R96"/>
    <mergeCell ref="B97:B102"/>
    <mergeCell ref="C97:C102"/>
    <mergeCell ref="Q97:Q102"/>
    <mergeCell ref="R97:R102"/>
    <mergeCell ref="B49:B54"/>
    <mergeCell ref="Q17:Q23"/>
    <mergeCell ref="R17:R23"/>
    <mergeCell ref="B25:B30"/>
    <mergeCell ref="C25:C30"/>
    <mergeCell ref="Q25:Q30"/>
    <mergeCell ref="B31:B36"/>
    <mergeCell ref="C31:C36"/>
    <mergeCell ref="Q31:Q36"/>
    <mergeCell ref="F17:F23"/>
    <mergeCell ref="N22:N23"/>
    <mergeCell ref="B17:B23"/>
    <mergeCell ref="C17:C23"/>
    <mergeCell ref="D17:D23"/>
    <mergeCell ref="E17:E23"/>
    <mergeCell ref="B43:B48"/>
    <mergeCell ref="B5:R5"/>
    <mergeCell ref="B6:R6"/>
    <mergeCell ref="B73:B78"/>
    <mergeCell ref="Q73:Q78"/>
    <mergeCell ref="B67:B72"/>
    <mergeCell ref="Q67:Q72"/>
    <mergeCell ref="R67:R72"/>
    <mergeCell ref="Q49:Q54"/>
    <mergeCell ref="B55:B60"/>
    <mergeCell ref="C55:C60"/>
    <mergeCell ref="Q55:Q60"/>
    <mergeCell ref="B61:B66"/>
    <mergeCell ref="B37:B42"/>
    <mergeCell ref="C37:C42"/>
    <mergeCell ref="Q37:Q42"/>
    <mergeCell ref="P22:P23"/>
    <mergeCell ref="R37:R42"/>
    <mergeCell ref="B15:R15"/>
    <mergeCell ref="B14:R14"/>
    <mergeCell ref="B13:R13"/>
    <mergeCell ref="J22:J23"/>
    <mergeCell ref="I22:I23"/>
    <mergeCell ref="H22:H23"/>
    <mergeCell ref="R25:R30"/>
    <mergeCell ref="R31:R36"/>
    <mergeCell ref="G17:G23"/>
    <mergeCell ref="O22:O23"/>
    <mergeCell ref="N8:R8"/>
    <mergeCell ref="M9:R10"/>
    <mergeCell ref="M22:M23"/>
    <mergeCell ref="L22:L23"/>
    <mergeCell ref="K22:K23"/>
    <mergeCell ref="H17:P21"/>
    <mergeCell ref="C73:C78"/>
    <mergeCell ref="R73:R78"/>
    <mergeCell ref="C43:C48"/>
    <mergeCell ref="R43:R48"/>
    <mergeCell ref="C49:C54"/>
    <mergeCell ref="R49:R54"/>
    <mergeCell ref="Q43:Q48"/>
    <mergeCell ref="R55:R60"/>
    <mergeCell ref="C61:C66"/>
    <mergeCell ref="Q61:Q66"/>
    <mergeCell ref="R61:R66"/>
    <mergeCell ref="C67:C72"/>
    <mergeCell ref="B79:B84"/>
    <mergeCell ref="C79:C84"/>
    <mergeCell ref="Q79:Q84"/>
    <mergeCell ref="R79:R84"/>
    <mergeCell ref="B85:B90"/>
    <mergeCell ref="C85:C90"/>
    <mergeCell ref="Q85:Q90"/>
    <mergeCell ref="R85:R90"/>
  </mergeCells>
  <printOptions horizontalCentered="1"/>
  <pageMargins left="0" right="0" top="0.39370078740157483" bottom="0.55118110236220474" header="0" footer="0.31496062992125984"/>
  <pageSetup paperSize="9" scale="81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культура</vt:lpstr>
      <vt:lpstr>Прил1 культура</vt:lpstr>
      <vt:lpstr>Прил2 культура</vt:lpstr>
      <vt:lpstr>'Прил2 культура'!Заголовки_для_печати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2020-02-12T08:35:01Z</cp:lastPrinted>
  <dcterms:created xsi:type="dcterms:W3CDTF">2016-11-21T05:57:59Z</dcterms:created>
  <dcterms:modified xsi:type="dcterms:W3CDTF">2020-04-02T10:25:33Z</dcterms:modified>
</cp:coreProperties>
</file>